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6" activeTab="45"/>
  </bookViews>
  <sheets>
    <sheet name="05.01" sheetId="1" r:id="rId1"/>
    <sheet name="12.01" sheetId="2" r:id="rId2"/>
    <sheet name="19.01" sheetId="3" r:id="rId3"/>
    <sheet name="26.01" sheetId="4" r:id="rId4"/>
    <sheet name="9.02" sheetId="5" r:id="rId5"/>
    <sheet name="15.02" sheetId="6" r:id="rId6"/>
    <sheet name="23.02" sheetId="7" r:id="rId7"/>
    <sheet name="16.03" sheetId="8" r:id="rId8"/>
    <sheet name="23.03" sheetId="9" r:id="rId9"/>
    <sheet name="30.03" sheetId="10" r:id="rId10"/>
    <sheet name="06.04" sheetId="11" r:id="rId11"/>
    <sheet name="13.04" sheetId="12" r:id="rId12"/>
    <sheet name="20.04." sheetId="13" r:id="rId13"/>
    <sheet name="27.04" sheetId="14" r:id="rId14"/>
    <sheet name="Sayfa1" sheetId="15" r:id="rId15"/>
    <sheet name="Sayfa2" sheetId="16" r:id="rId16"/>
    <sheet name="Sayfa3" sheetId="17" r:id="rId17"/>
    <sheet name="Sayfa4" sheetId="18" r:id="rId18"/>
    <sheet name="Sayfa5" sheetId="19" r:id="rId19"/>
    <sheet name="08.06" sheetId="20" r:id="rId20"/>
    <sheet name="15.06" sheetId="21" r:id="rId21"/>
    <sheet name="22.06" sheetId="22" r:id="rId22"/>
    <sheet name="29.06" sheetId="23" r:id="rId23"/>
    <sheet name="06.07" sheetId="24" r:id="rId24"/>
    <sheet name="13.07" sheetId="25" r:id="rId25"/>
    <sheet name="20.07" sheetId="26" r:id="rId26"/>
    <sheet name="03.08" sheetId="27" r:id="rId27"/>
    <sheet name="10.08" sheetId="28" r:id="rId28"/>
    <sheet name="24.08" sheetId="29" r:id="rId29"/>
    <sheet name="31.08" sheetId="30" r:id="rId30"/>
    <sheet name="Sayfa6" sheetId="31" r:id="rId31"/>
    <sheet name="14.09" sheetId="32" r:id="rId32"/>
    <sheet name="28.09" sheetId="33" r:id="rId33"/>
    <sheet name="Sayfa7" sheetId="34" r:id="rId34"/>
    <sheet name="Sayfa8" sheetId="35" r:id="rId35"/>
    <sheet name="Sayfa9" sheetId="36" r:id="rId36"/>
    <sheet name="Sayfa10" sheetId="37" r:id="rId37"/>
    <sheet name="Sayfa11" sheetId="38" r:id="rId38"/>
    <sheet name="Sayfa12" sheetId="39" r:id="rId39"/>
    <sheet name="Sayfa13" sheetId="40" r:id="rId40"/>
    <sheet name="Sayfa14" sheetId="41" r:id="rId41"/>
    <sheet name="Sayfa15" sheetId="42" r:id="rId42"/>
    <sheet name="Sayfa16" sheetId="43" r:id="rId43"/>
    <sheet name="Sayfa17" sheetId="44" r:id="rId44"/>
    <sheet name="Sayfa18" sheetId="45" r:id="rId45"/>
    <sheet name="Sayfa19" sheetId="46" r:id="rId46"/>
  </sheets>
  <calcPr calcId="145621"/>
</workbook>
</file>

<file path=xl/calcChain.xml><?xml version="1.0" encoding="utf-8"?>
<calcChain xmlns="http://schemas.openxmlformats.org/spreadsheetml/2006/main">
  <c r="E14" i="46" l="1"/>
  <c r="E5" i="46"/>
  <c r="E14" i="45" l="1"/>
  <c r="E14" i="44" l="1"/>
  <c r="E5" i="44"/>
  <c r="E14" i="43" l="1"/>
  <c r="E8" i="43"/>
  <c r="E14" i="42" l="1"/>
  <c r="E15" i="41" l="1"/>
  <c r="E5" i="41"/>
  <c r="E15" i="40" l="1"/>
  <c r="E5" i="40"/>
  <c r="E15" i="39" l="1"/>
  <c r="E5" i="39"/>
  <c r="E15" i="38" l="1"/>
  <c r="E5" i="38"/>
  <c r="E15" i="37" l="1"/>
  <c r="E9" i="37"/>
  <c r="E15" i="36" l="1"/>
  <c r="E9" i="36"/>
  <c r="E5" i="36"/>
  <c r="E13" i="35" l="1"/>
  <c r="E12" i="34" l="1"/>
  <c r="E8" i="34"/>
  <c r="E12" i="33" l="1"/>
  <c r="E8" i="33"/>
  <c r="E5" i="33"/>
  <c r="E9" i="32" l="1"/>
  <c r="E9" i="31" l="1"/>
  <c r="E6" i="31"/>
  <c r="E10" i="30" l="1"/>
  <c r="E7" i="30"/>
  <c r="E5" i="30"/>
  <c r="E10" i="29" l="1"/>
  <c r="E7" i="29"/>
  <c r="E5" i="29"/>
  <c r="E8" i="28" l="1"/>
  <c r="E6" i="28" l="1"/>
  <c r="E9" i="27" l="1"/>
  <c r="E7" i="27"/>
  <c r="E8" i="26" l="1"/>
  <c r="E6" i="26"/>
  <c r="E5" i="26"/>
  <c r="E9" i="25" l="1"/>
  <c r="E7" i="25"/>
  <c r="E5" i="25"/>
  <c r="E9" i="24" l="1"/>
  <c r="E9" i="23" l="1"/>
  <c r="E5" i="23"/>
  <c r="E8" i="22" l="1"/>
  <c r="E5" i="22"/>
  <c r="E8" i="21" l="1"/>
  <c r="E5" i="21"/>
  <c r="E7" i="20" l="1"/>
  <c r="E7" i="19" l="1"/>
  <c r="E5" i="19"/>
  <c r="E7" i="18" l="1"/>
  <c r="E5" i="18"/>
  <c r="E7" i="17" l="1"/>
  <c r="E6" i="16" l="1"/>
  <c r="E7" i="15" l="1"/>
  <c r="E6" i="14" l="1"/>
  <c r="E6" i="13" l="1"/>
  <c r="E6" i="12" l="1"/>
  <c r="E5" i="11"/>
  <c r="E7" i="11" l="1"/>
  <c r="E8" i="10" l="1"/>
  <c r="E5" i="10"/>
  <c r="E8" i="9" l="1"/>
  <c r="E5" i="9"/>
  <c r="E7" i="8" l="1"/>
  <c r="E5" i="8" l="1"/>
  <c r="E9" i="7" l="1"/>
  <c r="E10" i="6" l="1"/>
  <c r="E5" i="6"/>
  <c r="E10" i="5" l="1"/>
  <c r="E11" i="4" l="1"/>
  <c r="E5" i="4"/>
  <c r="E11" i="3" l="1"/>
  <c r="E5" i="3"/>
  <c r="E10" i="2" l="1"/>
  <c r="E5" i="2"/>
  <c r="E9" i="1" l="1"/>
</calcChain>
</file>

<file path=xl/sharedStrings.xml><?xml version="1.0" encoding="utf-8"?>
<sst xmlns="http://schemas.openxmlformats.org/spreadsheetml/2006/main" count="1326" uniqueCount="66">
  <si>
    <t>BÖLGE :</t>
  </si>
  <si>
    <t>KADİRLİ</t>
  </si>
  <si>
    <t>TARİH :</t>
  </si>
  <si>
    <t>ELEMAN :</t>
  </si>
  <si>
    <t>NUSRET BEY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</si>
  <si>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</si>
  <si>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</si>
  <si>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</si>
  <si>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</si>
  <si>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</si>
  <si>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</si>
  <si>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</si>
  <si>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</si>
  <si>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TATAROĞLU GIDA</t>
  </si>
  <si>
    <t>G.TOPLAM</t>
  </si>
  <si>
    <t>TESLİM EDEN</t>
  </si>
  <si>
    <t>TESLİM ALAN</t>
  </si>
  <si>
    <t>FATMA SAĞLAM</t>
  </si>
  <si>
    <t>NUSRETTİN OĞUZ</t>
  </si>
  <si>
    <t>00001</t>
  </si>
  <si>
    <t>00002</t>
  </si>
  <si>
    <t>00003</t>
  </si>
  <si>
    <t>00004</t>
  </si>
  <si>
    <t>00005</t>
  </si>
  <si>
    <t>00006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</si>
  <si>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</si>
  <si>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</si>
  <si>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</si>
  <si>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</si>
  <si>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</si>
  <si>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</si>
  <si>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</si>
  <si>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</si>
  <si>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</si>
  <si>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</si>
  <si>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</si>
  <si>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</si>
  <si>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</si>
  <si>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</si>
  <si>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</si>
  <si>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</si>
  <si>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</si>
  <si>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HATAY TİCARET</t>
  </si>
  <si>
    <t>00025</t>
  </si>
  <si>
    <t>00026</t>
  </si>
  <si>
    <t>00028</t>
  </si>
  <si>
    <t>00029</t>
  </si>
  <si>
    <t>00030</t>
  </si>
  <si>
    <t>HAYAT TİCARET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</si>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</sst>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0" fontId="1" fillId="0" borderId="0" xfId="0" quotePrefix="1" applyFont="1"/>
    <xf numFmtId="0" fontId="2" fillId="0" borderId="0" xfId="0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/>
    <xf numFmtId="14" fontId="2" fillId="0" borderId="1" xfId="0" applyNumberFormat="1" applyFont="1" applyBorder="1"/>
    <xf numFmtId="43" fontId="2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0" xfId="0" quotePrefix="1" applyFont="1"/>
    <xf numFmtId="14" fontId="3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43470</v>
      </c>
      <c r="H1" s="19"/>
    </row>
    <row r="2" spans="1:10" x14ac:dyDescent="0.25">
      <c r="B2" s="2" t="s">
        <v>3</v>
      </c>
      <c r="C2" s="1" t="s">
        <v>4</v>
      </c>
      <c r="G2" s="4" t="s">
        <v>19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43444</v>
      </c>
      <c r="E5" s="14">
        <v>2536.6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43452</v>
      </c>
      <c r="E6" s="14">
        <v>2000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43465</v>
      </c>
      <c r="E7" s="14">
        <v>2855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43475</v>
      </c>
      <c r="E8" s="14">
        <v>3358.4</v>
      </c>
      <c r="F8" s="12"/>
      <c r="G8" s="12"/>
      <c r="H8" s="12"/>
      <c r="I8" s="5"/>
      <c r="J8" s="5"/>
    </row>
    <row r="9" spans="1:10" x14ac:dyDescent="0.25">
      <c r="A9" s="12"/>
      <c r="B9" s="12"/>
      <c r="C9" s="12"/>
      <c r="D9" s="12" t="s">
        <v>14</v>
      </c>
      <c r="E9" s="14">
        <f>SUM(E5:E8)</f>
        <v>10750</v>
      </c>
      <c r="F9" s="15"/>
      <c r="G9" s="15"/>
      <c r="H9" s="12"/>
      <c r="I9" s="5"/>
      <c r="J9" s="5"/>
    </row>
    <row r="10" spans="1:10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</row>
    <row r="11" spans="1:10" x14ac:dyDescent="0.25">
      <c r="B11" s="1" t="s">
        <v>15</v>
      </c>
      <c r="G11" s="1" t="s">
        <v>16</v>
      </c>
    </row>
    <row r="12" spans="1:10" x14ac:dyDescent="0.25">
      <c r="B12" s="1" t="s">
        <v>17</v>
      </c>
      <c r="G12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Normal="100"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43477</v>
      </c>
      <c r="H1" s="19"/>
    </row>
    <row r="2" spans="1:10" x14ac:dyDescent="0.25">
      <c r="B2" s="2" t="s">
        <v>3</v>
      </c>
      <c r="C2" s="1" t="s">
        <v>4</v>
      </c>
      <c r="G2" s="4" t="s">
        <v>20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43444</v>
      </c>
      <c r="E5" s="14">
        <f>2536.6-1000</f>
        <v>1536.6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43452</v>
      </c>
      <c r="E6" s="14">
        <v>2000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43465</v>
      </c>
      <c r="E7" s="14">
        <v>2855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43475</v>
      </c>
      <c r="E8" s="14">
        <v>3358.4</v>
      </c>
      <c r="F8" s="12"/>
      <c r="G8" s="12"/>
      <c r="H8" s="12"/>
      <c r="I8" s="5"/>
      <c r="J8" s="5"/>
    </row>
    <row r="9" spans="1:10" x14ac:dyDescent="0.25">
      <c r="A9" s="11">
        <v>5</v>
      </c>
      <c r="B9" s="12" t="s">
        <v>13</v>
      </c>
      <c r="C9" s="12" t="s">
        <v>1</v>
      </c>
      <c r="D9" s="13">
        <v>43482</v>
      </c>
      <c r="E9" s="14">
        <v>2117.6</v>
      </c>
      <c r="F9" s="12"/>
      <c r="G9" s="12"/>
      <c r="H9" s="12"/>
      <c r="I9" s="5"/>
      <c r="J9" s="5"/>
    </row>
    <row r="10" spans="1:10" x14ac:dyDescent="0.25">
      <c r="A10" s="12"/>
      <c r="B10" s="12"/>
      <c r="C10" s="12"/>
      <c r="D10" s="12" t="s">
        <v>14</v>
      </c>
      <c r="E10" s="14">
        <f>SUM(E5:E9)</f>
        <v>11867.6</v>
      </c>
      <c r="F10" s="15"/>
      <c r="G10" s="15"/>
      <c r="H10" s="12"/>
      <c r="I10" s="5"/>
      <c r="J10" s="5"/>
    </row>
    <row r="11" spans="1:10" x14ac:dyDescent="0.25">
      <c r="A11" s="5"/>
      <c r="B11" s="5"/>
      <c r="C11" s="5"/>
      <c r="D11" s="5"/>
      <c r="E11" s="6"/>
      <c r="F11" s="5"/>
      <c r="G11" s="5"/>
      <c r="H11" s="5"/>
      <c r="I11" s="5"/>
      <c r="J11" s="5"/>
    </row>
    <row r="12" spans="1:10" x14ac:dyDescent="0.25">
      <c r="B12" s="1" t="s">
        <v>15</v>
      </c>
      <c r="G12" s="1" t="s">
        <v>16</v>
      </c>
    </row>
    <row r="13" spans="1:10" x14ac:dyDescent="0.25">
      <c r="B13" s="1" t="s">
        <v>17</v>
      </c>
      <c r="G13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43484</v>
      </c>
      <c r="H1" s="19"/>
    </row>
    <row r="2" spans="1:10" x14ac:dyDescent="0.25">
      <c r="B2" s="2" t="s">
        <v>3</v>
      </c>
      <c r="C2" s="1" t="s">
        <v>4</v>
      </c>
      <c r="G2" s="4" t="s">
        <v>21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43444</v>
      </c>
      <c r="E5" s="14">
        <f>2536.6-1000</f>
        <v>1536.6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43452</v>
      </c>
      <c r="E6" s="14">
        <v>2000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43465</v>
      </c>
      <c r="E7" s="14">
        <v>2855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43475</v>
      </c>
      <c r="E8" s="14">
        <v>3358.4</v>
      </c>
      <c r="F8" s="12"/>
      <c r="G8" s="12"/>
      <c r="H8" s="12"/>
      <c r="I8" s="5"/>
      <c r="J8" s="5"/>
    </row>
    <row r="9" spans="1:10" x14ac:dyDescent="0.25">
      <c r="A9" s="11">
        <v>5</v>
      </c>
      <c r="B9" s="12" t="s">
        <v>13</v>
      </c>
      <c r="C9" s="12" t="s">
        <v>1</v>
      </c>
      <c r="D9" s="13">
        <v>43482</v>
      </c>
      <c r="E9" s="14">
        <v>2117.6</v>
      </c>
      <c r="F9" s="12"/>
      <c r="G9" s="12"/>
      <c r="H9" s="12"/>
      <c r="I9" s="5"/>
      <c r="J9" s="5"/>
    </row>
    <row r="10" spans="1:10" x14ac:dyDescent="0.25">
      <c r="A10" s="11">
        <v>6</v>
      </c>
      <c r="B10" s="12" t="s">
        <v>13</v>
      </c>
      <c r="C10" s="12" t="s">
        <v>1</v>
      </c>
      <c r="D10" s="13">
        <v>43486</v>
      </c>
      <c r="E10" s="14">
        <v>2000</v>
      </c>
      <c r="F10" s="12"/>
      <c r="G10" s="12"/>
      <c r="H10" s="12"/>
      <c r="I10" s="5"/>
      <c r="J10" s="5"/>
    </row>
    <row r="11" spans="1:10" x14ac:dyDescent="0.25">
      <c r="A11" s="12"/>
      <c r="B11" s="12"/>
      <c r="C11" s="12"/>
      <c r="D11" s="12" t="s">
        <v>14</v>
      </c>
      <c r="E11" s="14">
        <f>SUM(E5:E10)</f>
        <v>13867.6</v>
      </c>
      <c r="F11" s="15"/>
      <c r="G11" s="15"/>
      <c r="H11" s="12"/>
      <c r="I11" s="5"/>
      <c r="J11" s="5"/>
    </row>
    <row r="12" spans="1:10" x14ac:dyDescent="0.25">
      <c r="A12" s="5"/>
      <c r="B12" s="5"/>
      <c r="C12" s="5"/>
      <c r="D12" s="5"/>
      <c r="E12" s="6"/>
      <c r="F12" s="5"/>
      <c r="G12" s="5"/>
      <c r="H12" s="5"/>
      <c r="I12" s="5"/>
      <c r="J12" s="5"/>
    </row>
    <row r="13" spans="1:10" x14ac:dyDescent="0.25">
      <c r="B13" s="1" t="s">
        <v>15</v>
      </c>
      <c r="G13" s="1" t="s">
        <v>16</v>
      </c>
    </row>
    <row r="14" spans="1:10" x14ac:dyDescent="0.25">
      <c r="B14" s="1" t="s">
        <v>17</v>
      </c>
      <c r="G14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D21" sqref="D21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43491</v>
      </c>
      <c r="H1" s="19"/>
    </row>
    <row r="2" spans="1:10" x14ac:dyDescent="0.25">
      <c r="B2" s="2" t="s">
        <v>3</v>
      </c>
      <c r="C2" s="1" t="s">
        <v>4</v>
      </c>
      <c r="G2" s="4" t="s">
        <v>22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43452</v>
      </c>
      <c r="E5" s="14">
        <f>2000-1200</f>
        <v>800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43465</v>
      </c>
      <c r="E6" s="14">
        <v>2855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43475</v>
      </c>
      <c r="E7" s="14">
        <v>3358.4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43482</v>
      </c>
      <c r="E8" s="14">
        <v>2117.6</v>
      </c>
      <c r="F8" s="12"/>
      <c r="G8" s="12"/>
      <c r="H8" s="12"/>
      <c r="I8" s="5"/>
      <c r="J8" s="5"/>
    </row>
    <row r="9" spans="1:10" x14ac:dyDescent="0.25">
      <c r="A9" s="11">
        <v>5</v>
      </c>
      <c r="B9" s="12" t="s">
        <v>13</v>
      </c>
      <c r="C9" s="12" t="s">
        <v>1</v>
      </c>
      <c r="D9" s="13">
        <v>43486</v>
      </c>
      <c r="E9" s="14">
        <v>2000</v>
      </c>
      <c r="F9" s="12"/>
      <c r="G9" s="12"/>
      <c r="H9" s="12"/>
      <c r="I9" s="5"/>
      <c r="J9" s="5"/>
    </row>
    <row r="10" spans="1:10" x14ac:dyDescent="0.25">
      <c r="A10" s="11">
        <v>6</v>
      </c>
      <c r="B10" s="12" t="s">
        <v>13</v>
      </c>
      <c r="C10" s="12" t="s">
        <v>1</v>
      </c>
      <c r="D10" s="13">
        <v>43496</v>
      </c>
      <c r="E10" s="14">
        <v>3768.4</v>
      </c>
      <c r="F10" s="12"/>
      <c r="G10" s="12"/>
      <c r="H10" s="12"/>
      <c r="I10" s="5"/>
      <c r="J10" s="5"/>
    </row>
    <row r="11" spans="1:10" x14ac:dyDescent="0.25">
      <c r="A11" s="12"/>
      <c r="B11" s="12"/>
      <c r="C11" s="12"/>
      <c r="D11" s="12" t="s">
        <v>14</v>
      </c>
      <c r="E11" s="14">
        <f>SUM(E5:E10)</f>
        <v>14899.4</v>
      </c>
      <c r="F11" s="15"/>
      <c r="G11" s="15"/>
      <c r="H11" s="12"/>
      <c r="I11" s="5"/>
      <c r="J11" s="5"/>
    </row>
    <row r="12" spans="1:10" x14ac:dyDescent="0.25">
      <c r="A12" s="5"/>
      <c r="B12" s="5"/>
      <c r="C12" s="5"/>
      <c r="D12" s="5"/>
      <c r="E12" s="6"/>
      <c r="F12" s="5"/>
      <c r="G12" s="5"/>
      <c r="H12" s="5"/>
      <c r="I12" s="5"/>
      <c r="J12" s="5"/>
    </row>
    <row r="13" spans="1:10" x14ac:dyDescent="0.25">
      <c r="B13" s="1" t="s">
        <v>15</v>
      </c>
      <c r="G13" s="1" t="s">
        <v>16</v>
      </c>
    </row>
    <row r="14" spans="1:10" x14ac:dyDescent="0.25">
      <c r="B14" s="1" t="s">
        <v>17</v>
      </c>
      <c r="G14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43505</v>
      </c>
      <c r="H1" s="19"/>
    </row>
    <row r="2" spans="1:10" x14ac:dyDescent="0.25">
      <c r="B2" s="2" t="s">
        <v>3</v>
      </c>
      <c r="C2" s="1" t="s">
        <v>4</v>
      </c>
      <c r="G2" s="4" t="s">
        <v>23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43475</v>
      </c>
      <c r="E5" s="14">
        <v>3358.4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43482</v>
      </c>
      <c r="E6" s="14">
        <v>2117.6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43486</v>
      </c>
      <c r="E7" s="14">
        <v>2000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43496</v>
      </c>
      <c r="E8" s="14">
        <v>3768.4</v>
      </c>
      <c r="F8" s="12"/>
      <c r="G8" s="12"/>
      <c r="H8" s="12"/>
      <c r="I8" s="5"/>
      <c r="J8" s="5"/>
    </row>
    <row r="9" spans="1:10" x14ac:dyDescent="0.25">
      <c r="A9" s="11">
        <v>5</v>
      </c>
      <c r="B9" s="12" t="s">
        <v>13</v>
      </c>
      <c r="C9" s="12" t="s">
        <v>1</v>
      </c>
      <c r="D9" s="13">
        <v>43503</v>
      </c>
      <c r="E9" s="14">
        <v>3307.8</v>
      </c>
      <c r="F9" s="12"/>
      <c r="G9" s="12"/>
      <c r="H9" s="12"/>
      <c r="I9" s="5"/>
      <c r="J9" s="5"/>
    </row>
    <row r="10" spans="1:10" x14ac:dyDescent="0.25">
      <c r="A10" s="12"/>
      <c r="B10" s="12"/>
      <c r="C10" s="12"/>
      <c r="D10" s="12" t="s">
        <v>14</v>
      </c>
      <c r="E10" s="14">
        <f>SUM(E5:E9)</f>
        <v>14552.2</v>
      </c>
      <c r="F10" s="15"/>
      <c r="G10" s="15"/>
      <c r="H10" s="12"/>
      <c r="I10" s="5"/>
      <c r="J10" s="5"/>
    </row>
    <row r="11" spans="1:10" x14ac:dyDescent="0.25">
      <c r="A11" s="5"/>
      <c r="B11" s="5"/>
      <c r="C11" s="5"/>
      <c r="D11" s="5"/>
      <c r="E11" s="6"/>
      <c r="F11" s="5"/>
      <c r="G11" s="5"/>
      <c r="H11" s="5"/>
      <c r="I11" s="5"/>
      <c r="J11" s="5"/>
    </row>
    <row r="12" spans="1:10" x14ac:dyDescent="0.25">
      <c r="B12" s="1" t="s">
        <v>15</v>
      </c>
      <c r="G12" s="1" t="s">
        <v>16</v>
      </c>
    </row>
    <row r="13" spans="1:10" x14ac:dyDescent="0.25">
      <c r="B13" s="1" t="s">
        <v>17</v>
      </c>
      <c r="G13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43511</v>
      </c>
      <c r="H1" s="19"/>
    </row>
    <row r="2" spans="1:10" x14ac:dyDescent="0.25">
      <c r="B2" s="2" t="s">
        <v>3</v>
      </c>
      <c r="C2" s="1" t="s">
        <v>4</v>
      </c>
      <c r="G2" s="4" t="s">
        <v>24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43475</v>
      </c>
      <c r="E5" s="14">
        <f>3358.4-1500</f>
        <v>1858.4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43482</v>
      </c>
      <c r="E6" s="14">
        <v>2117.6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43486</v>
      </c>
      <c r="E7" s="14">
        <v>2000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43496</v>
      </c>
      <c r="E8" s="14">
        <v>3768.4</v>
      </c>
      <c r="F8" s="12"/>
      <c r="G8" s="12"/>
      <c r="H8" s="12"/>
      <c r="I8" s="5"/>
      <c r="J8" s="5"/>
    </row>
    <row r="9" spans="1:10" x14ac:dyDescent="0.25">
      <c r="A9" s="11">
        <v>5</v>
      </c>
      <c r="B9" s="12" t="s">
        <v>13</v>
      </c>
      <c r="C9" s="12" t="s">
        <v>1</v>
      </c>
      <c r="D9" s="13">
        <v>43503</v>
      </c>
      <c r="E9" s="14">
        <v>3307.8</v>
      </c>
      <c r="F9" s="12"/>
      <c r="G9" s="12"/>
      <c r="H9" s="12"/>
      <c r="I9" s="5"/>
      <c r="J9" s="5"/>
    </row>
    <row r="10" spans="1:10" x14ac:dyDescent="0.25">
      <c r="A10" s="12"/>
      <c r="B10" s="12"/>
      <c r="C10" s="12"/>
      <c r="D10" s="12" t="s">
        <v>14</v>
      </c>
      <c r="E10" s="14">
        <f>SUM(E5:E9)</f>
        <v>13052.2</v>
      </c>
      <c r="F10" s="15"/>
      <c r="G10" s="15"/>
      <c r="H10" s="12"/>
      <c r="I10" s="5"/>
      <c r="J10" s="5"/>
    </row>
    <row r="11" spans="1:10" x14ac:dyDescent="0.25">
      <c r="A11" s="5"/>
      <c r="B11" s="5"/>
      <c r="C11" s="5"/>
      <c r="D11" s="5"/>
      <c r="E11" s="6"/>
      <c r="F11" s="5"/>
      <c r="G11" s="5"/>
      <c r="H11" s="5"/>
      <c r="I11" s="5"/>
      <c r="J11" s="5"/>
    </row>
    <row r="12" spans="1:10" x14ac:dyDescent="0.25">
      <c r="B12" s="1" t="s">
        <v>15</v>
      </c>
      <c r="G12" s="1" t="s">
        <v>16</v>
      </c>
    </row>
    <row r="13" spans="1:10" x14ac:dyDescent="0.25">
      <c r="B13" s="1" t="s">
        <v>17</v>
      </c>
      <c r="G13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21" sqref="E21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43519</v>
      </c>
      <c r="H1" s="19"/>
    </row>
    <row r="2" spans="1:10" x14ac:dyDescent="0.25">
      <c r="B2" s="2" t="s">
        <v>3</v>
      </c>
      <c r="C2" s="1" t="s">
        <v>4</v>
      </c>
      <c r="G2" s="4" t="s">
        <v>24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43482</v>
      </c>
      <c r="E5" s="14">
        <v>2117.6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43486</v>
      </c>
      <c r="E6" s="14">
        <v>2000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43496</v>
      </c>
      <c r="E7" s="14">
        <v>3768.4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43503</v>
      </c>
      <c r="E8" s="14">
        <v>3307.8</v>
      </c>
      <c r="F8" s="12"/>
      <c r="G8" s="12"/>
      <c r="H8" s="12"/>
      <c r="I8" s="5"/>
      <c r="J8" s="5"/>
    </row>
    <row r="9" spans="1:10" x14ac:dyDescent="0.25">
      <c r="A9" s="12"/>
      <c r="B9" s="12"/>
      <c r="C9" s="12"/>
      <c r="D9" s="12" t="s">
        <v>14</v>
      </c>
      <c r="E9" s="14">
        <f>SUM(E5:E8)</f>
        <v>11193.8</v>
      </c>
      <c r="F9" s="15"/>
      <c r="G9" s="15"/>
      <c r="H9" s="12"/>
      <c r="I9" s="5"/>
      <c r="J9" s="5"/>
    </row>
    <row r="10" spans="1:10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</row>
    <row r="11" spans="1:10" x14ac:dyDescent="0.25">
      <c r="B11" s="1" t="s">
        <v>15</v>
      </c>
      <c r="G11" s="1" t="s">
        <v>16</v>
      </c>
    </row>
    <row r="12" spans="1:10" x14ac:dyDescent="0.25">
      <c r="B12" s="1" t="s">
        <v>17</v>
      </c>
      <c r="G12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F21" sqref="F21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43540</v>
      </c>
      <c r="H1" s="19"/>
    </row>
    <row r="2" spans="1:10" x14ac:dyDescent="0.25">
      <c r="B2" s="2" t="s">
        <v>3</v>
      </c>
      <c r="C2" s="1" t="s">
        <v>4</v>
      </c>
      <c r="G2" s="4" t="s">
        <v>25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43496</v>
      </c>
      <c r="E5" s="14">
        <f>3768.4-200</f>
        <v>3568.4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43503</v>
      </c>
      <c r="E6" s="14">
        <v>3307.8</v>
      </c>
      <c r="F6" s="12"/>
      <c r="G6" s="12"/>
      <c r="H6" s="12"/>
      <c r="I6" s="5"/>
      <c r="J6" s="5"/>
    </row>
    <row r="7" spans="1:10" x14ac:dyDescent="0.25">
      <c r="A7" s="12"/>
      <c r="B7" s="12"/>
      <c r="C7" s="12"/>
      <c r="D7" s="12" t="s">
        <v>14</v>
      </c>
      <c r="E7" s="14">
        <f>SUM(E5:E6)</f>
        <v>6876.2000000000007</v>
      </c>
      <c r="F7" s="15"/>
      <c r="G7" s="15"/>
      <c r="H7" s="12"/>
      <c r="I7" s="5"/>
      <c r="J7" s="5"/>
    </row>
    <row r="8" spans="1:10" x14ac:dyDescent="0.25">
      <c r="A8" s="5"/>
      <c r="B8" s="5"/>
      <c r="C8" s="5"/>
      <c r="D8" s="5"/>
      <c r="E8" s="6"/>
      <c r="F8" s="5"/>
      <c r="G8" s="5"/>
      <c r="H8" s="5"/>
      <c r="I8" s="5"/>
      <c r="J8" s="5"/>
    </row>
    <row r="9" spans="1:10" x14ac:dyDescent="0.25">
      <c r="B9" s="1" t="s">
        <v>15</v>
      </c>
      <c r="G9" s="1" t="s">
        <v>16</v>
      </c>
    </row>
    <row r="10" spans="1:10" x14ac:dyDescent="0.25">
      <c r="B10" s="1" t="s">
        <v>17</v>
      </c>
      <c r="G10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43547</v>
      </c>
      <c r="H1" s="19"/>
    </row>
    <row r="2" spans="1:10" x14ac:dyDescent="0.25">
      <c r="B2" s="2" t="s">
        <v>3</v>
      </c>
      <c r="C2" s="1" t="s">
        <v>4</v>
      </c>
      <c r="G2" s="4" t="s">
        <v>26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43496</v>
      </c>
      <c r="E5" s="14">
        <f>3768.4-200-1568.4</f>
        <v>2000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43503</v>
      </c>
      <c r="E6" s="14">
        <v>3307.8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43549</v>
      </c>
      <c r="E7" s="14">
        <v>864</v>
      </c>
      <c r="F7" s="12"/>
      <c r="G7" s="12"/>
      <c r="H7" s="12"/>
      <c r="I7" s="5"/>
      <c r="J7" s="5"/>
    </row>
    <row r="8" spans="1:10" x14ac:dyDescent="0.25">
      <c r="A8" s="12"/>
      <c r="B8" s="12"/>
      <c r="C8" s="12"/>
      <c r="D8" s="12" t="s">
        <v>14</v>
      </c>
      <c r="E8" s="14">
        <f>SUM(E5:E7)</f>
        <v>6171.8</v>
      </c>
      <c r="F8" s="15"/>
      <c r="G8" s="15"/>
      <c r="H8" s="12"/>
      <c r="I8" s="5"/>
      <c r="J8" s="5"/>
    </row>
    <row r="9" spans="1:10" x14ac:dyDescent="0.25">
      <c r="A9" s="5"/>
      <c r="B9" s="5"/>
      <c r="C9" s="5"/>
      <c r="D9" s="5"/>
      <c r="E9" s="6"/>
      <c r="F9" s="5"/>
      <c r="G9" s="5"/>
      <c r="H9" s="5"/>
      <c r="I9" s="5"/>
      <c r="J9" s="5"/>
    </row>
    <row r="10" spans="1:10" x14ac:dyDescent="0.25">
      <c r="B10" s="1" t="s">
        <v>15</v>
      </c>
      <c r="G10" s="1" t="s">
        <v>16</v>
      </c>
    </row>
    <row r="11" spans="1:10" x14ac:dyDescent="0.25">
      <c r="B11" s="1" t="s">
        <v>17</v>
      </c>
      <c r="G11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43554</v>
      </c>
      <c r="H1" s="19"/>
    </row>
    <row r="2" spans="1:10" x14ac:dyDescent="0.25">
      <c r="B2" s="2" t="s">
        <v>3</v>
      </c>
      <c r="C2" s="1" t="s">
        <v>4</v>
      </c>
      <c r="G2" s="4" t="s">
        <v>27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43496</v>
      </c>
      <c r="E5" s="14">
        <f>3768.4-200-1568.4-1000</f>
        <v>1000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43503</v>
      </c>
      <c r="E6" s="14">
        <v>3307.8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43549</v>
      </c>
      <c r="E7" s="14">
        <v>864</v>
      </c>
      <c r="F7" s="12"/>
      <c r="G7" s="12"/>
      <c r="H7" s="12"/>
      <c r="I7" s="5"/>
      <c r="J7" s="5"/>
    </row>
    <row r="8" spans="1:10" x14ac:dyDescent="0.25">
      <c r="A8" s="12"/>
      <c r="B8" s="12"/>
      <c r="C8" s="12"/>
      <c r="D8" s="12" t="s">
        <v>14</v>
      </c>
      <c r="E8" s="14">
        <f>SUM(E5:E7)</f>
        <v>5171.8</v>
      </c>
      <c r="F8" s="15"/>
      <c r="G8" s="15"/>
      <c r="H8" s="12"/>
      <c r="I8" s="5"/>
      <c r="J8" s="5"/>
    </row>
    <row r="9" spans="1:10" x14ac:dyDescent="0.25">
      <c r="A9" s="5"/>
      <c r="B9" s="5"/>
      <c r="C9" s="5"/>
      <c r="D9" s="5"/>
      <c r="E9" s="6"/>
      <c r="F9" s="5"/>
      <c r="G9" s="5"/>
      <c r="H9" s="5"/>
      <c r="I9" s="5"/>
      <c r="J9" s="5"/>
    </row>
    <row r="10" spans="1:10" x14ac:dyDescent="0.25">
      <c r="B10" s="1" t="s">
        <v>15</v>
      </c>
      <c r="G10" s="1" t="s">
        <v>16</v>
      </c>
    </row>
    <row r="11" spans="1:10" x14ac:dyDescent="0.25">
      <c r="B11" s="1" t="s">
        <v>17</v>
      </c>
      <c r="G11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43561</v>
      </c>
      <c r="H1" s="19"/>
    </row>
    <row r="2" spans="1:10" x14ac:dyDescent="0.25">
      <c r="B2" s="2" t="s">
        <v>3</v>
      </c>
      <c r="C2" s="1" t="s">
        <v>4</v>
      </c>
      <c r="G2" s="4" t="s">
        <v>28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43503</v>
      </c>
      <c r="E5" s="14">
        <f>3307.8-508</f>
        <v>2799.8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43549</v>
      </c>
      <c r="E6" s="14">
        <v>864</v>
      </c>
      <c r="F6" s="12"/>
      <c r="G6" s="12"/>
      <c r="H6" s="12"/>
      <c r="I6" s="5"/>
      <c r="J6" s="5"/>
    </row>
    <row r="7" spans="1:10" x14ac:dyDescent="0.25">
      <c r="A7" s="12"/>
      <c r="B7" s="12"/>
      <c r="C7" s="12"/>
      <c r="D7" s="12" t="s">
        <v>14</v>
      </c>
      <c r="E7" s="14">
        <f>SUM(E5:E6)</f>
        <v>3663.8</v>
      </c>
      <c r="F7" s="15"/>
      <c r="G7" s="15"/>
      <c r="H7" s="12"/>
      <c r="I7" s="5"/>
      <c r="J7" s="5"/>
    </row>
    <row r="8" spans="1:10" x14ac:dyDescent="0.25">
      <c r="A8" s="5"/>
      <c r="B8" s="5"/>
      <c r="C8" s="5"/>
      <c r="D8" s="5"/>
      <c r="E8" s="6"/>
      <c r="F8" s="5"/>
      <c r="G8" s="5"/>
      <c r="H8" s="5"/>
      <c r="I8" s="5"/>
      <c r="J8" s="5"/>
    </row>
    <row r="9" spans="1:10" x14ac:dyDescent="0.25">
      <c r="B9" s="1" t="s">
        <v>15</v>
      </c>
      <c r="G9" s="1" t="s">
        <v>16</v>
      </c>
    </row>
    <row r="10" spans="1:10" x14ac:dyDescent="0.25">
      <c r="B10" s="1" t="s">
        <v>17</v>
      </c>
      <c r="G10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43568</v>
      </c>
      <c r="H1" s="19"/>
    </row>
    <row r="2" spans="1:10" x14ac:dyDescent="0.25">
      <c r="B2" s="2" t="s">
        <v>3</v>
      </c>
      <c r="C2" s="1" t="s">
        <v>4</v>
      </c>
      <c r="G2" s="4" t="s">
        <v>29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43549</v>
      </c>
      <c r="E5" s="14">
        <v>864</v>
      </c>
      <c r="F5" s="12"/>
      <c r="G5" s="12"/>
      <c r="H5" s="12"/>
      <c r="I5" s="5"/>
      <c r="J5" s="5"/>
    </row>
    <row r="6" spans="1:10" x14ac:dyDescent="0.25">
      <c r="A6" s="12"/>
      <c r="B6" s="12"/>
      <c r="C6" s="12"/>
      <c r="D6" s="12" t="s">
        <v>14</v>
      </c>
      <c r="E6" s="14">
        <f>SUM(E5:E5)</f>
        <v>864</v>
      </c>
      <c r="F6" s="15"/>
      <c r="G6" s="15"/>
      <c r="H6" s="12"/>
      <c r="I6" s="5"/>
      <c r="J6" s="5"/>
    </row>
    <row r="7" spans="1:10" x14ac:dyDescent="0.25">
      <c r="A7" s="5"/>
      <c r="B7" s="5"/>
      <c r="C7" s="5"/>
      <c r="D7" s="5"/>
      <c r="E7" s="6"/>
      <c r="F7" s="5"/>
      <c r="G7" s="5"/>
      <c r="H7" s="5"/>
      <c r="I7" s="5"/>
      <c r="J7" s="5"/>
    </row>
    <row r="8" spans="1:10" x14ac:dyDescent="0.25">
      <c r="B8" s="1" t="s">
        <v>15</v>
      </c>
      <c r="G8" s="1" t="s">
        <v>16</v>
      </c>
    </row>
    <row r="9" spans="1:10" x14ac:dyDescent="0.25">
      <c r="B9" s="1" t="s">
        <v>17</v>
      </c>
      <c r="G9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43575</v>
      </c>
      <c r="H1" s="19"/>
    </row>
    <row r="2" spans="1:10" x14ac:dyDescent="0.25">
      <c r="B2" s="2" t="s">
        <v>3</v>
      </c>
      <c r="C2" s="1" t="s">
        <v>4</v>
      </c>
      <c r="G2" s="4" t="s">
        <v>30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43577</v>
      </c>
      <c r="E5" s="14">
        <v>1717.25</v>
      </c>
      <c r="F5" s="12"/>
      <c r="G5" s="12"/>
      <c r="H5" s="12"/>
      <c r="I5" s="5"/>
      <c r="J5" s="5"/>
    </row>
    <row r="6" spans="1:10" x14ac:dyDescent="0.25">
      <c r="A6" s="12"/>
      <c r="B6" s="12"/>
      <c r="C6" s="12"/>
      <c r="D6" s="12" t="s">
        <v>14</v>
      </c>
      <c r="E6" s="14">
        <f>SUM(E5:E5)</f>
        <v>1717.25</v>
      </c>
      <c r="F6" s="15"/>
      <c r="G6" s="15"/>
      <c r="H6" s="12"/>
      <c r="I6" s="5"/>
      <c r="J6" s="5"/>
    </row>
    <row r="7" spans="1:10" x14ac:dyDescent="0.25">
      <c r="A7" s="5"/>
      <c r="B7" s="5"/>
      <c r="C7" s="5"/>
      <c r="D7" s="5"/>
      <c r="E7" s="6"/>
      <c r="F7" s="5"/>
      <c r="G7" s="5"/>
      <c r="H7" s="5"/>
      <c r="I7" s="5"/>
      <c r="J7" s="5"/>
    </row>
    <row r="8" spans="1:10" x14ac:dyDescent="0.25">
      <c r="B8" s="1" t="s">
        <v>15</v>
      </c>
      <c r="G8" s="1" t="s">
        <v>16</v>
      </c>
    </row>
    <row r="9" spans="1:10" x14ac:dyDescent="0.25">
      <c r="B9" s="1" t="s">
        <v>17</v>
      </c>
      <c r="G9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43582</v>
      </c>
      <c r="H1" s="19"/>
    </row>
    <row r="2" spans="1:10" x14ac:dyDescent="0.25">
      <c r="B2" s="2" t="s">
        <v>3</v>
      </c>
      <c r="C2" s="1" t="s">
        <v>4</v>
      </c>
      <c r="G2" s="4" t="s">
        <v>31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43584</v>
      </c>
      <c r="E5" s="14">
        <v>1679.5</v>
      </c>
      <c r="F5" s="12"/>
      <c r="G5" s="12"/>
      <c r="H5" s="12"/>
      <c r="I5" s="5"/>
      <c r="J5" s="5"/>
    </row>
    <row r="6" spans="1:10" x14ac:dyDescent="0.25">
      <c r="A6" s="12"/>
      <c r="B6" s="12"/>
      <c r="C6" s="12"/>
      <c r="D6" s="12" t="s">
        <v>14</v>
      </c>
      <c r="E6" s="14">
        <f>SUM(E5:E5)</f>
        <v>1679.5</v>
      </c>
      <c r="F6" s="15"/>
      <c r="G6" s="15"/>
      <c r="H6" s="12"/>
      <c r="I6" s="5"/>
      <c r="J6" s="5"/>
    </row>
    <row r="7" spans="1:10" x14ac:dyDescent="0.25">
      <c r="A7" s="5"/>
      <c r="B7" s="5"/>
      <c r="C7" s="5"/>
      <c r="D7" s="5"/>
      <c r="E7" s="6"/>
      <c r="F7" s="5"/>
      <c r="G7" s="5"/>
      <c r="H7" s="5"/>
      <c r="I7" s="5"/>
      <c r="J7" s="5"/>
    </row>
    <row r="8" spans="1:10" x14ac:dyDescent="0.25">
      <c r="B8" s="1" t="s">
        <v>15</v>
      </c>
      <c r="G8" s="1" t="s">
        <v>16</v>
      </c>
    </row>
    <row r="9" spans="1:10" x14ac:dyDescent="0.25">
      <c r="B9" s="1" t="s">
        <v>17</v>
      </c>
      <c r="G9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43589</v>
      </c>
      <c r="H1" s="19"/>
    </row>
    <row r="2" spans="1:10" x14ac:dyDescent="0.25">
      <c r="B2" s="2" t="s">
        <v>3</v>
      </c>
      <c r="C2" s="1" t="s">
        <v>4</v>
      </c>
      <c r="G2" s="4" t="s">
        <v>32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43591</v>
      </c>
      <c r="E5" s="14">
        <v>1240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43598</v>
      </c>
      <c r="E6" s="14">
        <v>3570</v>
      </c>
      <c r="F6" s="12"/>
      <c r="G6" s="12"/>
      <c r="H6" s="12"/>
      <c r="I6" s="5"/>
      <c r="J6" s="5"/>
    </row>
    <row r="7" spans="1:10" x14ac:dyDescent="0.25">
      <c r="A7" s="12"/>
      <c r="B7" s="12"/>
      <c r="C7" s="12"/>
      <c r="D7" s="12" t="s">
        <v>14</v>
      </c>
      <c r="E7" s="14">
        <f>SUM(E5:E6)</f>
        <v>4810</v>
      </c>
      <c r="F7" s="15"/>
      <c r="G7" s="15"/>
      <c r="H7" s="12"/>
      <c r="I7" s="5"/>
      <c r="J7" s="5"/>
    </row>
    <row r="8" spans="1:10" x14ac:dyDescent="0.25">
      <c r="A8" s="5"/>
      <c r="B8" s="5"/>
      <c r="C8" s="5"/>
      <c r="D8" s="5"/>
      <c r="E8" s="6"/>
      <c r="F8" s="5"/>
      <c r="G8" s="5"/>
      <c r="H8" s="5"/>
      <c r="I8" s="5"/>
      <c r="J8" s="5"/>
    </row>
    <row r="9" spans="1:10" x14ac:dyDescent="0.25">
      <c r="B9" s="1" t="s">
        <v>15</v>
      </c>
      <c r="G9" s="1" t="s">
        <v>16</v>
      </c>
    </row>
    <row r="10" spans="1:10" x14ac:dyDescent="0.25">
      <c r="B10" s="1" t="s">
        <v>17</v>
      </c>
      <c r="G10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43596</v>
      </c>
      <c r="H1" s="19"/>
    </row>
    <row r="2" spans="1:10" x14ac:dyDescent="0.25">
      <c r="B2" s="2" t="s">
        <v>3</v>
      </c>
      <c r="C2" s="1" t="s">
        <v>4</v>
      </c>
      <c r="G2" s="4" t="s">
        <v>33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43598</v>
      </c>
      <c r="E5" s="14">
        <v>3310</v>
      </c>
      <c r="F5" s="12"/>
      <c r="G5" s="12"/>
      <c r="H5" s="12"/>
      <c r="I5" s="5"/>
      <c r="J5" s="5"/>
    </row>
    <row r="6" spans="1:10" x14ac:dyDescent="0.25">
      <c r="A6" s="12"/>
      <c r="B6" s="12"/>
      <c r="C6" s="12"/>
      <c r="D6" s="12" t="s">
        <v>14</v>
      </c>
      <c r="E6" s="14">
        <f>SUM(E5:E5)</f>
        <v>3310</v>
      </c>
      <c r="F6" s="15"/>
      <c r="G6" s="15"/>
      <c r="H6" s="12"/>
      <c r="I6" s="5"/>
      <c r="J6" s="5"/>
    </row>
    <row r="7" spans="1:10" x14ac:dyDescent="0.25">
      <c r="A7" s="5"/>
      <c r="B7" s="5"/>
      <c r="C7" s="5"/>
      <c r="D7" s="5"/>
      <c r="E7" s="6"/>
      <c r="F7" s="5"/>
      <c r="G7" s="5"/>
      <c r="H7" s="5"/>
      <c r="I7" s="5"/>
      <c r="J7" s="5"/>
    </row>
    <row r="8" spans="1:10" x14ac:dyDescent="0.25">
      <c r="B8" s="1" t="s">
        <v>15</v>
      </c>
      <c r="G8" s="1" t="s">
        <v>16</v>
      </c>
    </row>
    <row r="9" spans="1:10" x14ac:dyDescent="0.25">
      <c r="B9" s="1" t="s">
        <v>17</v>
      </c>
      <c r="G9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43602</v>
      </c>
      <c r="H1" s="19"/>
    </row>
    <row r="2" spans="1:10" x14ac:dyDescent="0.25">
      <c r="B2" s="2" t="s">
        <v>3</v>
      </c>
      <c r="C2" s="1" t="s">
        <v>4</v>
      </c>
      <c r="G2" s="4" t="s">
        <v>34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43598</v>
      </c>
      <c r="E5" s="14">
        <v>800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43605</v>
      </c>
      <c r="E6" s="14">
        <v>3000</v>
      </c>
      <c r="F6" s="12"/>
      <c r="G6" s="12"/>
      <c r="H6" s="12"/>
      <c r="I6" s="5"/>
      <c r="J6" s="5"/>
    </row>
    <row r="7" spans="1:10" x14ac:dyDescent="0.25">
      <c r="A7" s="12"/>
      <c r="B7" s="12"/>
      <c r="C7" s="12"/>
      <c r="D7" s="12" t="s">
        <v>14</v>
      </c>
      <c r="E7" s="14">
        <f>SUM(E5:E5)</f>
        <v>800</v>
      </c>
      <c r="F7" s="15"/>
      <c r="G7" s="15"/>
      <c r="H7" s="12"/>
      <c r="I7" s="5"/>
      <c r="J7" s="5"/>
    </row>
    <row r="8" spans="1:10" x14ac:dyDescent="0.25">
      <c r="A8" s="5"/>
      <c r="B8" s="5"/>
      <c r="C8" s="5"/>
      <c r="D8" s="5"/>
      <c r="E8" s="6"/>
      <c r="F8" s="5"/>
      <c r="G8" s="5"/>
      <c r="H8" s="5"/>
      <c r="I8" s="5"/>
      <c r="J8" s="5"/>
    </row>
    <row r="9" spans="1:10" x14ac:dyDescent="0.25">
      <c r="B9" s="1" t="s">
        <v>15</v>
      </c>
      <c r="G9" s="1" t="s">
        <v>16</v>
      </c>
    </row>
    <row r="10" spans="1:10" x14ac:dyDescent="0.25">
      <c r="B10" s="1" t="s">
        <v>17</v>
      </c>
      <c r="G10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43610</v>
      </c>
      <c r="H1" s="19"/>
    </row>
    <row r="2" spans="1:10" x14ac:dyDescent="0.25">
      <c r="B2" s="2" t="s">
        <v>3</v>
      </c>
      <c r="C2" s="1" t="s">
        <v>4</v>
      </c>
      <c r="G2" s="4" t="s">
        <v>35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43605</v>
      </c>
      <c r="E5" s="14">
        <f>3000-2700</f>
        <v>300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43612</v>
      </c>
      <c r="E6" s="14">
        <v>3000</v>
      </c>
      <c r="F6" s="12"/>
      <c r="G6" s="12"/>
      <c r="H6" s="12"/>
      <c r="I6" s="5"/>
      <c r="J6" s="5"/>
    </row>
    <row r="7" spans="1:10" x14ac:dyDescent="0.25">
      <c r="A7" s="12"/>
      <c r="B7" s="12"/>
      <c r="C7" s="12"/>
      <c r="D7" s="12" t="s">
        <v>14</v>
      </c>
      <c r="E7" s="14">
        <f>SUM(E5:E6)</f>
        <v>3300</v>
      </c>
      <c r="F7" s="15"/>
      <c r="G7" s="15"/>
      <c r="H7" s="12"/>
      <c r="I7" s="5"/>
      <c r="J7" s="5"/>
    </row>
    <row r="8" spans="1:10" x14ac:dyDescent="0.25">
      <c r="A8" s="5"/>
      <c r="B8" s="5"/>
      <c r="C8" s="5"/>
      <c r="D8" s="5"/>
      <c r="E8" s="6"/>
      <c r="F8" s="5"/>
      <c r="G8" s="5"/>
      <c r="H8" s="5"/>
      <c r="I8" s="5"/>
      <c r="J8" s="5"/>
    </row>
    <row r="9" spans="1:10" x14ac:dyDescent="0.25">
      <c r="B9" s="1" t="s">
        <v>15</v>
      </c>
      <c r="G9" s="1" t="s">
        <v>16</v>
      </c>
    </row>
    <row r="10" spans="1:10" x14ac:dyDescent="0.25">
      <c r="B10" s="1" t="s">
        <v>17</v>
      </c>
      <c r="G10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43617</v>
      </c>
      <c r="H1" s="19"/>
    </row>
    <row r="2" spans="1:10" x14ac:dyDescent="0.25">
      <c r="B2" s="2" t="s">
        <v>3</v>
      </c>
      <c r="C2" s="1" t="s">
        <v>4</v>
      </c>
      <c r="G2" s="4" t="s">
        <v>36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43612</v>
      </c>
      <c r="E5" s="14">
        <f>3000-2700</f>
        <v>300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43619</v>
      </c>
      <c r="E6" s="14">
        <v>3440</v>
      </c>
      <c r="F6" s="12"/>
      <c r="G6" s="12"/>
      <c r="H6" s="12"/>
      <c r="I6" s="5"/>
      <c r="J6" s="5"/>
    </row>
    <row r="7" spans="1:10" x14ac:dyDescent="0.25">
      <c r="A7" s="12"/>
      <c r="B7" s="12"/>
      <c r="C7" s="12"/>
      <c r="D7" s="12" t="s">
        <v>14</v>
      </c>
      <c r="E7" s="14">
        <f>SUM(E5:E6)</f>
        <v>3740</v>
      </c>
      <c r="F7" s="15"/>
      <c r="G7" s="15"/>
      <c r="H7" s="12"/>
      <c r="I7" s="5"/>
      <c r="J7" s="5"/>
    </row>
    <row r="8" spans="1:10" x14ac:dyDescent="0.25">
      <c r="A8" s="5"/>
      <c r="B8" s="5"/>
      <c r="C8" s="5"/>
      <c r="D8" s="5"/>
      <c r="E8" s="6"/>
      <c r="F8" s="5"/>
      <c r="G8" s="5"/>
      <c r="H8" s="5"/>
      <c r="I8" s="5"/>
      <c r="J8" s="5"/>
    </row>
    <row r="9" spans="1:10" x14ac:dyDescent="0.25">
      <c r="B9" s="1" t="s">
        <v>15</v>
      </c>
      <c r="G9" s="1" t="s">
        <v>16</v>
      </c>
    </row>
    <row r="10" spans="1:10" x14ac:dyDescent="0.25">
      <c r="B10" s="1" t="s">
        <v>17</v>
      </c>
      <c r="G10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view="pageBreakPreview" zoomScale="60" zoomScaleNormal="100"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43624</v>
      </c>
      <c r="H1" s="19"/>
    </row>
    <row r="2" spans="1:10" x14ac:dyDescent="0.25">
      <c r="B2" s="2" t="s">
        <v>3</v>
      </c>
      <c r="C2" s="1" t="s">
        <v>4</v>
      </c>
      <c r="G2" s="4" t="s">
        <v>37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43619</v>
      </c>
      <c r="E5" s="14">
        <v>300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43626</v>
      </c>
      <c r="E6" s="14">
        <v>3441</v>
      </c>
      <c r="F6" s="12"/>
      <c r="G6" s="12"/>
      <c r="H6" s="12"/>
      <c r="I6" s="5"/>
      <c r="J6" s="5"/>
    </row>
    <row r="7" spans="1:10" x14ac:dyDescent="0.25">
      <c r="A7" s="12"/>
      <c r="B7" s="12"/>
      <c r="C7" s="12"/>
      <c r="D7" s="12" t="s">
        <v>14</v>
      </c>
      <c r="E7" s="14">
        <f>SUM(E5:E6)</f>
        <v>3741</v>
      </c>
      <c r="F7" s="15"/>
      <c r="G7" s="15"/>
      <c r="H7" s="12"/>
      <c r="I7" s="5"/>
      <c r="J7" s="5"/>
    </row>
    <row r="8" spans="1:10" x14ac:dyDescent="0.25">
      <c r="A8" s="5"/>
      <c r="B8" s="5"/>
      <c r="C8" s="5"/>
      <c r="D8" s="5"/>
      <c r="E8" s="6"/>
      <c r="F8" s="5"/>
      <c r="G8" s="5"/>
      <c r="H8" s="5"/>
      <c r="I8" s="5"/>
      <c r="J8" s="5"/>
    </row>
    <row r="9" spans="1:10" x14ac:dyDescent="0.25">
      <c r="B9" s="1" t="s">
        <v>15</v>
      </c>
      <c r="G9" s="1" t="s">
        <v>16</v>
      </c>
    </row>
    <row r="10" spans="1:10" x14ac:dyDescent="0.25">
      <c r="B10" s="1" t="s">
        <v>17</v>
      </c>
      <c r="G10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43631</v>
      </c>
      <c r="H1" s="19"/>
    </row>
    <row r="2" spans="1:10" x14ac:dyDescent="0.25">
      <c r="B2" s="2" t="s">
        <v>3</v>
      </c>
      <c r="C2" s="1" t="s">
        <v>4</v>
      </c>
      <c r="G2" s="4" t="s">
        <v>38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43626</v>
      </c>
      <c r="E5" s="14">
        <f>3441-3141</f>
        <v>300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43632</v>
      </c>
      <c r="E6" s="14">
        <v>3012.5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43633</v>
      </c>
      <c r="E7" s="14">
        <v>3442</v>
      </c>
      <c r="F7" s="12"/>
      <c r="G7" s="12"/>
      <c r="H7" s="12"/>
      <c r="I7" s="5"/>
      <c r="J7" s="5"/>
    </row>
    <row r="8" spans="1:10" x14ac:dyDescent="0.25">
      <c r="A8" s="12"/>
      <c r="B8" s="12"/>
      <c r="C8" s="12"/>
      <c r="D8" s="12" t="s">
        <v>14</v>
      </c>
      <c r="E8" s="14">
        <f>SUM(E5:E7)</f>
        <v>6754.5</v>
      </c>
      <c r="F8" s="15"/>
      <c r="G8" s="15"/>
      <c r="H8" s="12"/>
      <c r="I8" s="5"/>
      <c r="J8" s="5"/>
    </row>
    <row r="9" spans="1:10" x14ac:dyDescent="0.25">
      <c r="A9" s="5"/>
      <c r="B9" s="5"/>
      <c r="C9" s="5"/>
      <c r="D9" s="5"/>
      <c r="E9" s="6"/>
      <c r="F9" s="5"/>
      <c r="G9" s="5"/>
      <c r="H9" s="5"/>
      <c r="I9" s="5"/>
      <c r="J9" s="5"/>
    </row>
    <row r="10" spans="1:10" x14ac:dyDescent="0.25">
      <c r="B10" s="1" t="s">
        <v>15</v>
      </c>
      <c r="G10" s="1" t="s">
        <v>16</v>
      </c>
    </row>
    <row r="11" spans="1:10" x14ac:dyDescent="0.25">
      <c r="B11" s="1" t="s">
        <v>17</v>
      </c>
      <c r="G11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43638</v>
      </c>
      <c r="H1" s="19"/>
    </row>
    <row r="2" spans="1:10" x14ac:dyDescent="0.25">
      <c r="B2" s="2" t="s">
        <v>3</v>
      </c>
      <c r="C2" s="1" t="s">
        <v>4</v>
      </c>
      <c r="G2" s="4" t="s">
        <v>39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43633</v>
      </c>
      <c r="E5" s="14">
        <f>3442-128</f>
        <v>3314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43640</v>
      </c>
      <c r="E6" s="14">
        <v>2500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43641</v>
      </c>
      <c r="E7" s="14">
        <v>2587</v>
      </c>
      <c r="F7" s="12"/>
      <c r="G7" s="12"/>
      <c r="H7" s="12"/>
      <c r="I7" s="5"/>
      <c r="J7" s="5"/>
    </row>
    <row r="8" spans="1:10" x14ac:dyDescent="0.25">
      <c r="A8" s="12"/>
      <c r="B8" s="12"/>
      <c r="C8" s="12"/>
      <c r="D8" s="12" t="s">
        <v>14</v>
      </c>
      <c r="E8" s="14">
        <f>SUM(E5:E7)</f>
        <v>8401</v>
      </c>
      <c r="F8" s="15"/>
      <c r="G8" s="15"/>
      <c r="H8" s="12"/>
      <c r="I8" s="5"/>
      <c r="J8" s="5"/>
    </row>
    <row r="9" spans="1:10" x14ac:dyDescent="0.25">
      <c r="A9" s="5"/>
      <c r="B9" s="5"/>
      <c r="C9" s="5"/>
      <c r="D9" s="5"/>
      <c r="E9" s="6"/>
      <c r="F9" s="5"/>
      <c r="G9" s="5"/>
      <c r="H9" s="5"/>
      <c r="I9" s="5"/>
      <c r="J9" s="5"/>
    </row>
    <row r="10" spans="1:10" x14ac:dyDescent="0.25">
      <c r="B10" s="1" t="s">
        <v>15</v>
      </c>
      <c r="G10" s="1" t="s">
        <v>16</v>
      </c>
    </row>
    <row r="11" spans="1:10" x14ac:dyDescent="0.25">
      <c r="B11" s="1" t="s">
        <v>17</v>
      </c>
      <c r="G11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J7" sqref="J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43645</v>
      </c>
      <c r="H1" s="19"/>
    </row>
    <row r="2" spans="1:10" x14ac:dyDescent="0.25">
      <c r="B2" s="2" t="s">
        <v>3</v>
      </c>
      <c r="C2" s="1" t="s">
        <v>4</v>
      </c>
      <c r="G2" s="4" t="s">
        <v>40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13</v>
      </c>
      <c r="C5" s="12" t="s">
        <v>1</v>
      </c>
      <c r="D5" s="13">
        <v>43633</v>
      </c>
      <c r="E5" s="14">
        <f>3442-128-2500</f>
        <v>814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43640</v>
      </c>
      <c r="E6" s="14">
        <v>2500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43641</v>
      </c>
      <c r="E7" s="14">
        <v>2587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43647</v>
      </c>
      <c r="E8" s="14">
        <v>3150</v>
      </c>
      <c r="F8" s="12"/>
      <c r="G8" s="12"/>
      <c r="H8" s="12"/>
      <c r="I8" s="5"/>
      <c r="J8" s="5"/>
    </row>
    <row r="9" spans="1:10" x14ac:dyDescent="0.25">
      <c r="A9" s="12"/>
      <c r="B9" s="12"/>
      <c r="C9" s="12"/>
      <c r="D9" s="12" t="s">
        <v>14</v>
      </c>
      <c r="E9" s="14">
        <f>SUM(E5:E8)</f>
        <v>9051</v>
      </c>
      <c r="F9" s="15"/>
      <c r="G9" s="15"/>
      <c r="H9" s="12"/>
      <c r="I9" s="5"/>
      <c r="J9" s="5"/>
    </row>
    <row r="10" spans="1:10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</row>
    <row r="11" spans="1:10" x14ac:dyDescent="0.25">
      <c r="B11" s="1" t="s">
        <v>15</v>
      </c>
      <c r="G11" s="1" t="s">
        <v>16</v>
      </c>
    </row>
    <row r="12" spans="1:10" x14ac:dyDescent="0.25">
      <c r="B12" s="1" t="s">
        <v>17</v>
      </c>
      <c r="G12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43652</v>
      </c>
      <c r="H1" s="19"/>
    </row>
    <row r="2" spans="1:10" x14ac:dyDescent="0.25">
      <c r="B2" s="2" t="s">
        <v>3</v>
      </c>
      <c r="C2" s="1" t="s">
        <v>4</v>
      </c>
      <c r="G2" s="4" t="s">
        <v>41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42</v>
      </c>
      <c r="C5" s="12" t="s">
        <v>1</v>
      </c>
      <c r="D5" s="13">
        <v>43632</v>
      </c>
      <c r="E5" s="14">
        <v>1499.5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42</v>
      </c>
      <c r="C6" s="12" t="s">
        <v>1</v>
      </c>
      <c r="D6" s="13">
        <v>43641</v>
      </c>
      <c r="E6" s="14">
        <v>2587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43647</v>
      </c>
      <c r="E7" s="14">
        <v>451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43654</v>
      </c>
      <c r="E8" s="14">
        <v>3000</v>
      </c>
      <c r="F8" s="12"/>
      <c r="G8" s="12"/>
      <c r="H8" s="12"/>
      <c r="I8" s="5"/>
      <c r="J8" s="5"/>
    </row>
    <row r="9" spans="1:10" x14ac:dyDescent="0.25">
      <c r="A9" s="12"/>
      <c r="B9" s="12"/>
      <c r="C9" s="12"/>
      <c r="D9" s="12" t="s">
        <v>14</v>
      </c>
      <c r="E9" s="14">
        <f>SUM(E5:E8)</f>
        <v>7537.5</v>
      </c>
      <c r="F9" s="15"/>
      <c r="G9" s="15"/>
      <c r="H9" s="12"/>
      <c r="I9" s="5"/>
      <c r="J9" s="5"/>
    </row>
    <row r="10" spans="1:10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</row>
    <row r="11" spans="1:10" x14ac:dyDescent="0.25">
      <c r="B11" s="1" t="s">
        <v>15</v>
      </c>
      <c r="G11" s="1" t="s">
        <v>16</v>
      </c>
    </row>
    <row r="12" spans="1:10" x14ac:dyDescent="0.25">
      <c r="B12" s="1" t="s">
        <v>17</v>
      </c>
      <c r="G12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43659</v>
      </c>
      <c r="H1" s="19"/>
    </row>
    <row r="2" spans="1:10" x14ac:dyDescent="0.25">
      <c r="B2" s="2" t="s">
        <v>3</v>
      </c>
      <c r="C2" s="1" t="s">
        <v>4</v>
      </c>
      <c r="G2" s="4" t="s">
        <v>43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42</v>
      </c>
      <c r="C5" s="12" t="s">
        <v>1</v>
      </c>
      <c r="D5" s="13">
        <v>43632</v>
      </c>
      <c r="E5" s="14">
        <f>1499.5-1400</f>
        <v>99.5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42</v>
      </c>
      <c r="C6" s="12" t="s">
        <v>1</v>
      </c>
      <c r="D6" s="13">
        <v>43641</v>
      </c>
      <c r="E6" s="14">
        <v>2587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43654</v>
      </c>
      <c r="E7" s="14">
        <f>3000-2549</f>
        <v>451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43661</v>
      </c>
      <c r="E8" s="14">
        <v>3695.72</v>
      </c>
      <c r="F8" s="12"/>
      <c r="G8" s="12"/>
      <c r="H8" s="12"/>
      <c r="I8" s="5"/>
      <c r="J8" s="5"/>
    </row>
    <row r="9" spans="1:10" x14ac:dyDescent="0.25">
      <c r="A9" s="12"/>
      <c r="B9" s="12"/>
      <c r="C9" s="12"/>
      <c r="D9" s="12" t="s">
        <v>14</v>
      </c>
      <c r="E9" s="14">
        <f>SUM(E5:E8)</f>
        <v>6833.2199999999993</v>
      </c>
      <c r="F9" s="15"/>
      <c r="G9" s="15"/>
      <c r="H9" s="12"/>
      <c r="I9" s="5"/>
      <c r="J9" s="5"/>
    </row>
    <row r="10" spans="1:10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</row>
    <row r="11" spans="1:10" x14ac:dyDescent="0.25">
      <c r="B11" s="1" t="s">
        <v>15</v>
      </c>
      <c r="G11" s="1" t="s">
        <v>16</v>
      </c>
    </row>
    <row r="12" spans="1:10" x14ac:dyDescent="0.25">
      <c r="B12" s="1" t="s">
        <v>17</v>
      </c>
      <c r="G12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43666</v>
      </c>
      <c r="H1" s="19"/>
    </row>
    <row r="2" spans="1:10" x14ac:dyDescent="0.25">
      <c r="B2" s="2" t="s">
        <v>3</v>
      </c>
      <c r="C2" s="1" t="s">
        <v>4</v>
      </c>
      <c r="G2" s="4" t="s">
        <v>44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42</v>
      </c>
      <c r="C5" s="12" t="s">
        <v>1</v>
      </c>
      <c r="D5" s="13">
        <v>43641</v>
      </c>
      <c r="E5" s="14">
        <f>2587-1000</f>
        <v>1587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43661</v>
      </c>
      <c r="E6" s="14">
        <f>3695.72-3249</f>
        <v>446.7199999999998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43668</v>
      </c>
      <c r="E7" s="14">
        <v>3000</v>
      </c>
      <c r="F7" s="12"/>
      <c r="G7" s="12"/>
      <c r="H7" s="12"/>
      <c r="I7" s="5"/>
      <c r="J7" s="5"/>
    </row>
    <row r="8" spans="1:10" x14ac:dyDescent="0.25">
      <c r="A8" s="12"/>
      <c r="B8" s="12"/>
      <c r="C8" s="12"/>
      <c r="D8" s="12" t="s">
        <v>14</v>
      </c>
      <c r="E8" s="14">
        <f>SUM(E5:E7)</f>
        <v>5033.7199999999993</v>
      </c>
      <c r="F8" s="15"/>
      <c r="G8" s="15"/>
      <c r="H8" s="12"/>
      <c r="I8" s="5"/>
      <c r="J8" s="5"/>
    </row>
    <row r="9" spans="1:10" x14ac:dyDescent="0.25">
      <c r="A9" s="5"/>
      <c r="B9" s="5"/>
      <c r="C9" s="5"/>
      <c r="D9" s="5"/>
      <c r="E9" s="6"/>
      <c r="F9" s="5"/>
      <c r="G9" s="5"/>
      <c r="H9" s="5"/>
      <c r="I9" s="5"/>
      <c r="J9" s="5"/>
    </row>
    <row r="10" spans="1:10" x14ac:dyDescent="0.25">
      <c r="B10" s="1" t="s">
        <v>15</v>
      </c>
      <c r="G10" s="1" t="s">
        <v>16</v>
      </c>
    </row>
    <row r="11" spans="1:10" x14ac:dyDescent="0.25">
      <c r="B11" s="1" t="s">
        <v>17</v>
      </c>
      <c r="G11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43680</v>
      </c>
      <c r="H1" s="19"/>
    </row>
    <row r="2" spans="1:10" x14ac:dyDescent="0.25">
      <c r="B2" s="2" t="s">
        <v>3</v>
      </c>
      <c r="C2" s="1" t="s">
        <v>4</v>
      </c>
      <c r="G2" s="4" t="s">
        <v>45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42</v>
      </c>
      <c r="C5" s="12" t="s">
        <v>1</v>
      </c>
      <c r="D5" s="13">
        <v>43671</v>
      </c>
      <c r="E5" s="14">
        <v>1675.25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42</v>
      </c>
      <c r="C6" s="12" t="s">
        <v>1</v>
      </c>
      <c r="D6" s="13">
        <v>43683</v>
      </c>
      <c r="E6" s="14">
        <v>2545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43675</v>
      </c>
      <c r="E7" s="14">
        <f>3000-2554</f>
        <v>446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43682</v>
      </c>
      <c r="E8" s="14">
        <v>2010</v>
      </c>
      <c r="F8" s="12"/>
      <c r="G8" s="12"/>
      <c r="H8" s="12"/>
      <c r="I8" s="5"/>
      <c r="J8" s="5"/>
    </row>
    <row r="9" spans="1:10" x14ac:dyDescent="0.25">
      <c r="A9" s="12"/>
      <c r="B9" s="12"/>
      <c r="C9" s="12"/>
      <c r="D9" s="12" t="s">
        <v>14</v>
      </c>
      <c r="E9" s="14">
        <f>SUM(E5:E8)</f>
        <v>6676.25</v>
      </c>
      <c r="F9" s="15"/>
      <c r="G9" s="15"/>
      <c r="H9" s="12"/>
      <c r="I9" s="5"/>
      <c r="J9" s="5"/>
    </row>
    <row r="10" spans="1:10" x14ac:dyDescent="0.25">
      <c r="A10" s="5"/>
      <c r="B10" s="5"/>
      <c r="C10" s="5"/>
      <c r="D10" s="5"/>
      <c r="E10" s="6"/>
      <c r="F10" s="5"/>
      <c r="G10" s="5"/>
      <c r="H10" s="5"/>
      <c r="I10" s="5"/>
      <c r="J10" s="5"/>
    </row>
    <row r="11" spans="1:10" x14ac:dyDescent="0.25">
      <c r="B11" s="1" t="s">
        <v>15</v>
      </c>
      <c r="G11" s="1" t="s">
        <v>16</v>
      </c>
    </row>
    <row r="12" spans="1:10" x14ac:dyDescent="0.25">
      <c r="B12" s="1" t="s">
        <v>17</v>
      </c>
      <c r="G12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43687</v>
      </c>
      <c r="H1" s="19"/>
    </row>
    <row r="2" spans="1:10" x14ac:dyDescent="0.25">
      <c r="B2" s="2" t="s">
        <v>3</v>
      </c>
      <c r="C2" s="1" t="s">
        <v>4</v>
      </c>
      <c r="G2" s="4" t="s">
        <v>46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42</v>
      </c>
      <c r="C5" s="12" t="s">
        <v>1</v>
      </c>
      <c r="D5" s="13">
        <v>43683</v>
      </c>
      <c r="E5" s="14">
        <v>2545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13</v>
      </c>
      <c r="C6" s="12" t="s">
        <v>1</v>
      </c>
      <c r="D6" s="13">
        <v>43682</v>
      </c>
      <c r="E6" s="14">
        <f>2010-1204</f>
        <v>806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43689</v>
      </c>
      <c r="E7" s="14">
        <v>3165.9</v>
      </c>
      <c r="F7" s="12"/>
      <c r="G7" s="12"/>
      <c r="H7" s="12"/>
      <c r="I7" s="5"/>
      <c r="J7" s="5"/>
    </row>
    <row r="8" spans="1:10" x14ac:dyDescent="0.25">
      <c r="A8" s="12"/>
      <c r="B8" s="12"/>
      <c r="C8" s="12"/>
      <c r="D8" s="12" t="s">
        <v>14</v>
      </c>
      <c r="E8" s="14">
        <f>SUM(E5:E7)</f>
        <v>6516.9</v>
      </c>
      <c r="F8" s="15"/>
      <c r="G8" s="15"/>
      <c r="H8" s="12"/>
      <c r="I8" s="5"/>
      <c r="J8" s="5"/>
    </row>
    <row r="9" spans="1:10" x14ac:dyDescent="0.25">
      <c r="A9" s="5"/>
      <c r="B9" s="5"/>
      <c r="C9" s="5"/>
      <c r="D9" s="5"/>
      <c r="E9" s="6"/>
      <c r="F9" s="5"/>
      <c r="G9" s="5"/>
      <c r="H9" s="5"/>
      <c r="I9" s="5"/>
      <c r="J9" s="5"/>
    </row>
    <row r="10" spans="1:10" x14ac:dyDescent="0.25">
      <c r="B10" s="1" t="s">
        <v>15</v>
      </c>
      <c r="G10" s="1" t="s">
        <v>16</v>
      </c>
    </row>
    <row r="11" spans="1:10" x14ac:dyDescent="0.25">
      <c r="B11" s="1" t="s">
        <v>17</v>
      </c>
      <c r="G11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8.5703125" style="1" customWidth="1"/>
    <col min="4" max="4" width="12" style="1" bestFit="1" customWidth="1"/>
    <col min="5" max="5" width="14.5703125" style="3" customWidth="1"/>
    <col min="6" max="6" width="9.140625" style="1" customWidth="1"/>
    <col min="7" max="7" width="8" style="1" customWidth="1"/>
    <col min="8" max="16384" width="9.140625" style="1"/>
  </cols>
  <sheetData>
    <row r="1" spans="1:10" x14ac:dyDescent="0.25">
      <c r="B1" s="2" t="s">
        <v>0</v>
      </c>
      <c r="C1" s="1" t="s">
        <v>1</v>
      </c>
      <c r="F1" s="2" t="s">
        <v>2</v>
      </c>
      <c r="G1" s="19">
        <v>43701</v>
      </c>
      <c r="H1" s="19"/>
    </row>
    <row r="2" spans="1:10" x14ac:dyDescent="0.25">
      <c r="B2" s="2" t="s">
        <v>3</v>
      </c>
      <c r="C2" s="1" t="s">
        <v>4</v>
      </c>
      <c r="G2" s="4" t="s">
        <v>47</v>
      </c>
    </row>
    <row r="3" spans="1:10" x14ac:dyDescent="0.25">
      <c r="A3" s="5"/>
      <c r="B3" s="5"/>
      <c r="C3" s="5"/>
      <c r="D3" s="5"/>
      <c r="E3" s="6"/>
      <c r="F3" s="5"/>
      <c r="G3" s="5"/>
      <c r="H3" s="5"/>
      <c r="I3" s="5"/>
      <c r="J3" s="5"/>
    </row>
    <row r="4" spans="1:10" s="10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  <c r="I4" s="9"/>
      <c r="J4" s="9"/>
    </row>
    <row r="5" spans="1:10" x14ac:dyDescent="0.25">
      <c r="A5" s="11">
        <v>1</v>
      </c>
      <c r="B5" s="12" t="s">
        <v>48</v>
      </c>
      <c r="C5" s="12" t="s">
        <v>1</v>
      </c>
      <c r="D5" s="13">
        <v>43683</v>
      </c>
      <c r="E5" s="14">
        <f>2545-1545</f>
        <v>1000</v>
      </c>
      <c r="F5" s="12"/>
      <c r="G5" s="12"/>
      <c r="H5" s="12"/>
      <c r="I5" s="5"/>
      <c r="J5" s="5"/>
    </row>
    <row r="6" spans="1:10" x14ac:dyDescent="0.25">
      <c r="A6" s="11">
        <v>2</v>
      </c>
      <c r="B6" s="12" t="s">
        <v>48</v>
      </c>
      <c r="C6" s="12" t="s">
        <v>1</v>
      </c>
      <c r="D6" s="13">
        <v>43697</v>
      </c>
      <c r="E6" s="14">
        <v>2123.8000000000002</v>
      </c>
      <c r="F6" s="12"/>
      <c r="G6" s="12"/>
      <c r="H6" s="12"/>
      <c r="I6" s="5"/>
      <c r="J6" s="5"/>
    </row>
    <row r="7" spans="1:10" x14ac:dyDescent="0.25">
      <c r="A7" s="11">
        <v>3</v>
      </c>
      <c r="B7" s="12" t="s">
        <v>13</v>
      </c>
      <c r="C7" s="12" t="s">
        <v>1</v>
      </c>
      <c r="D7" s="13">
        <v>43689</v>
      </c>
      <c r="E7" s="14">
        <f>3165.9-1675</f>
        <v>1490.9</v>
      </c>
      <c r="F7" s="12"/>
      <c r="G7" s="12"/>
      <c r="H7" s="12"/>
      <c r="I7" s="5"/>
      <c r="J7" s="5"/>
    </row>
    <row r="8" spans="1:10" x14ac:dyDescent="0.25">
      <c r="A8" s="11">
        <v>4</v>
      </c>
      <c r="B8" s="12" t="s">
        <v>13</v>
      </c>
      <c r="C8" s="12" t="s">
        <v>1</v>
      </c>
      <c r="D8" s="13">
        <v>43696</v>
      </c>
      <c r="E8" s="14">
        <v>3000</v>
      </c>
      <c r="F8" s="12"/>
      <c r="G8" s="12"/>
      <c r="H8" s="12"/>
      <c r="I8" s="5"/>
      <c r="J8" s="5"/>
    </row>
    <row r="9" spans="1:10" x14ac:dyDescent="0.25">
      <c r="A9" s="11">
        <v>5</v>
      </c>
      <c r="B9" s="12" t="s">
        <v>13</v>
      </c>
      <c r="C9" s="12" t="s">
        <v>1</v>
      </c>
      <c r="D9" s="13">
        <v>43703</v>
      </c>
      <c r="E9" s="14">
        <v>3410.6</v>
      </c>
      <c r="F9" s="12"/>
      <c r="G9" s="12"/>
      <c r="H9" s="12"/>
      <c r="I9" s="5"/>
      <c r="J9" s="5"/>
    </row>
    <row r="10" spans="1:10" x14ac:dyDescent="0.25">
      <c r="A10" s="12"/>
      <c r="B10" s="12"/>
      <c r="C10" s="12"/>
      <c r="D10" s="12" t="s">
        <v>14</v>
      </c>
      <c r="E10" s="14">
        <f>SUM(E5:E9)</f>
        <v>11025.300000000001</v>
      </c>
      <c r="F10" s="15"/>
      <c r="G10" s="15"/>
      <c r="H10" s="12"/>
      <c r="I10" s="5"/>
      <c r="J10" s="5"/>
    </row>
    <row r="11" spans="1:10" x14ac:dyDescent="0.25">
      <c r="A11" s="5"/>
      <c r="B11" s="5"/>
      <c r="C11" s="5"/>
      <c r="D11" s="5"/>
      <c r="E11" s="6"/>
      <c r="F11" s="5"/>
      <c r="G11" s="5"/>
      <c r="H11" s="5"/>
      <c r="I11" s="5"/>
      <c r="J11" s="5"/>
    </row>
    <row r="12" spans="1:10" x14ac:dyDescent="0.25">
      <c r="B12" s="1" t="s">
        <v>15</v>
      </c>
      <c r="G12" s="1" t="s">
        <v>16</v>
      </c>
    </row>
    <row r="13" spans="1:10" x14ac:dyDescent="0.25">
      <c r="B13" s="1" t="s">
        <v>17</v>
      </c>
      <c r="G13" s="1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8" style="5" customWidth="1"/>
    <col min="8" max="16384" width="9.140625" style="5"/>
  </cols>
  <sheetData>
    <row r="1" spans="1:8" x14ac:dyDescent="0.25">
      <c r="B1" s="16" t="s">
        <v>0</v>
      </c>
      <c r="C1" s="5" t="s">
        <v>1</v>
      </c>
      <c r="F1" s="16" t="s">
        <v>2</v>
      </c>
      <c r="G1" s="20">
        <v>43708</v>
      </c>
      <c r="H1" s="20"/>
    </row>
    <row r="2" spans="1:8" x14ac:dyDescent="0.25">
      <c r="B2" s="16" t="s">
        <v>3</v>
      </c>
      <c r="C2" s="5" t="s">
        <v>4</v>
      </c>
      <c r="G2" s="17" t="s">
        <v>49</v>
      </c>
    </row>
    <row r="4" spans="1:8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</row>
    <row r="5" spans="1:8" x14ac:dyDescent="0.25">
      <c r="A5" s="11">
        <v>1</v>
      </c>
      <c r="B5" s="12" t="s">
        <v>48</v>
      </c>
      <c r="C5" s="12" t="s">
        <v>1</v>
      </c>
      <c r="D5" s="13">
        <v>43697</v>
      </c>
      <c r="E5" s="14">
        <f>2123.8-250</f>
        <v>1873.8000000000002</v>
      </c>
      <c r="F5" s="12"/>
      <c r="G5" s="12"/>
      <c r="H5" s="12"/>
    </row>
    <row r="6" spans="1:8" x14ac:dyDescent="0.25">
      <c r="A6" s="11">
        <v>2</v>
      </c>
      <c r="B6" s="12" t="s">
        <v>48</v>
      </c>
      <c r="C6" s="12" t="s">
        <v>1</v>
      </c>
      <c r="D6" s="13">
        <v>43711</v>
      </c>
      <c r="E6" s="14">
        <v>2215</v>
      </c>
      <c r="F6" s="12"/>
      <c r="G6" s="12"/>
      <c r="H6" s="12"/>
    </row>
    <row r="7" spans="1:8" x14ac:dyDescent="0.25">
      <c r="A7" s="11">
        <v>3</v>
      </c>
      <c r="B7" s="12" t="s">
        <v>13</v>
      </c>
      <c r="C7" s="12" t="s">
        <v>1</v>
      </c>
      <c r="D7" s="13">
        <v>43696</v>
      </c>
      <c r="E7" s="14">
        <f>3000-1665</f>
        <v>1335</v>
      </c>
      <c r="F7" s="12"/>
      <c r="G7" s="12"/>
      <c r="H7" s="12"/>
    </row>
    <row r="8" spans="1:8" x14ac:dyDescent="0.25">
      <c r="A8" s="11">
        <v>4</v>
      </c>
      <c r="B8" s="12" t="s">
        <v>13</v>
      </c>
      <c r="C8" s="12" t="s">
        <v>1</v>
      </c>
      <c r="D8" s="13">
        <v>43703</v>
      </c>
      <c r="E8" s="14">
        <v>3410.6</v>
      </c>
      <c r="F8" s="12"/>
      <c r="G8" s="12"/>
      <c r="H8" s="12"/>
    </row>
    <row r="9" spans="1:8" x14ac:dyDescent="0.25">
      <c r="A9" s="11">
        <v>5</v>
      </c>
      <c r="B9" s="12" t="s">
        <v>13</v>
      </c>
      <c r="C9" s="12" t="s">
        <v>1</v>
      </c>
      <c r="D9" s="13">
        <v>43710</v>
      </c>
      <c r="E9" s="14">
        <v>3000</v>
      </c>
      <c r="F9" s="12"/>
      <c r="G9" s="12"/>
      <c r="H9" s="12"/>
    </row>
    <row r="10" spans="1:8" x14ac:dyDescent="0.25">
      <c r="A10" s="12"/>
      <c r="B10" s="12"/>
      <c r="C10" s="12"/>
      <c r="D10" s="12" t="s">
        <v>14</v>
      </c>
      <c r="E10" s="14">
        <f>SUM(E5:E9)</f>
        <v>11834.4</v>
      </c>
      <c r="F10" s="15"/>
      <c r="G10" s="15"/>
      <c r="H10" s="12"/>
    </row>
    <row r="12" spans="1:8" x14ac:dyDescent="0.25">
      <c r="B12" s="5" t="s">
        <v>15</v>
      </c>
      <c r="G12" s="5" t="s">
        <v>16</v>
      </c>
    </row>
    <row r="13" spans="1:8" x14ac:dyDescent="0.25">
      <c r="B13" s="5" t="s">
        <v>17</v>
      </c>
      <c r="G13" s="5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8" style="5" customWidth="1"/>
    <col min="8" max="16384" width="9.140625" style="5"/>
  </cols>
  <sheetData>
    <row r="1" spans="1:8" x14ac:dyDescent="0.25">
      <c r="B1" s="16" t="s">
        <v>0</v>
      </c>
      <c r="C1" s="5" t="s">
        <v>1</v>
      </c>
      <c r="F1" s="16" t="s">
        <v>2</v>
      </c>
      <c r="G1" s="20">
        <v>43715</v>
      </c>
      <c r="H1" s="20"/>
    </row>
    <row r="2" spans="1:8" x14ac:dyDescent="0.25">
      <c r="B2" s="16" t="s">
        <v>3</v>
      </c>
      <c r="C2" s="5" t="s">
        <v>4</v>
      </c>
      <c r="G2" s="17" t="s">
        <v>50</v>
      </c>
    </row>
    <row r="4" spans="1:8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</row>
    <row r="5" spans="1:8" x14ac:dyDescent="0.25">
      <c r="A5" s="11">
        <v>1</v>
      </c>
      <c r="B5" s="12" t="s">
        <v>48</v>
      </c>
      <c r="C5" s="12" t="s">
        <v>1</v>
      </c>
      <c r="D5" s="13">
        <v>43711</v>
      </c>
      <c r="E5" s="14">
        <v>2215</v>
      </c>
      <c r="F5" s="12"/>
      <c r="G5" s="12"/>
      <c r="H5" s="12"/>
    </row>
    <row r="6" spans="1:8" x14ac:dyDescent="0.25">
      <c r="A6" s="11">
        <v>2</v>
      </c>
      <c r="B6" s="12" t="s">
        <v>13</v>
      </c>
      <c r="C6" s="12" t="s">
        <v>1</v>
      </c>
      <c r="D6" s="13">
        <v>43703</v>
      </c>
      <c r="E6" s="14">
        <f>3410.6-1165</f>
        <v>2245.6</v>
      </c>
      <c r="F6" s="12"/>
      <c r="G6" s="12"/>
      <c r="H6" s="12"/>
    </row>
    <row r="7" spans="1:8" x14ac:dyDescent="0.25">
      <c r="A7" s="11">
        <v>3</v>
      </c>
      <c r="B7" s="12" t="s">
        <v>13</v>
      </c>
      <c r="C7" s="12" t="s">
        <v>1</v>
      </c>
      <c r="D7" s="13">
        <v>43710</v>
      </c>
      <c r="E7" s="14">
        <v>3000</v>
      </c>
      <c r="F7" s="12"/>
      <c r="G7" s="12"/>
      <c r="H7" s="12"/>
    </row>
    <row r="8" spans="1:8" x14ac:dyDescent="0.25">
      <c r="A8" s="11">
        <v>4</v>
      </c>
      <c r="B8" s="12" t="s">
        <v>13</v>
      </c>
      <c r="C8" s="12" t="s">
        <v>1</v>
      </c>
      <c r="D8" s="13">
        <v>43717</v>
      </c>
      <c r="E8" s="14">
        <v>5100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4">
        <f>SUM(E5:E8)</f>
        <v>12560.6</v>
      </c>
      <c r="F9" s="15"/>
      <c r="G9" s="15"/>
      <c r="H9" s="12"/>
    </row>
    <row r="11" spans="1:8" x14ac:dyDescent="0.25">
      <c r="B11" s="5" t="s">
        <v>15</v>
      </c>
      <c r="G11" s="5" t="s">
        <v>16</v>
      </c>
    </row>
    <row r="12" spans="1:8" x14ac:dyDescent="0.25">
      <c r="B12" s="5" t="s">
        <v>17</v>
      </c>
      <c r="G12" s="5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8" style="5" customWidth="1"/>
    <col min="8" max="16384" width="9.140625" style="5"/>
  </cols>
  <sheetData>
    <row r="1" spans="1:8" x14ac:dyDescent="0.25">
      <c r="B1" s="16" t="s">
        <v>0</v>
      </c>
      <c r="C1" s="5" t="s">
        <v>1</v>
      </c>
      <c r="F1" s="16" t="s">
        <v>2</v>
      </c>
      <c r="G1" s="20">
        <v>43722</v>
      </c>
      <c r="H1" s="20"/>
    </row>
    <row r="2" spans="1:8" x14ac:dyDescent="0.25">
      <c r="B2" s="16" t="s">
        <v>3</v>
      </c>
      <c r="C2" s="5" t="s">
        <v>4</v>
      </c>
      <c r="G2" s="17" t="s">
        <v>51</v>
      </c>
    </row>
    <row r="4" spans="1:8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</row>
    <row r="5" spans="1:8" x14ac:dyDescent="0.25">
      <c r="A5" s="11">
        <v>1</v>
      </c>
      <c r="B5" s="12" t="s">
        <v>48</v>
      </c>
      <c r="C5" s="12" t="s">
        <v>1</v>
      </c>
      <c r="D5" s="13">
        <v>43711</v>
      </c>
      <c r="E5" s="14">
        <v>2215</v>
      </c>
      <c r="F5" s="12"/>
      <c r="G5" s="12"/>
      <c r="H5" s="12"/>
    </row>
    <row r="6" spans="1:8" x14ac:dyDescent="0.25">
      <c r="A6" s="11">
        <v>2</v>
      </c>
      <c r="B6" s="12" t="s">
        <v>13</v>
      </c>
      <c r="C6" s="12" t="s">
        <v>1</v>
      </c>
      <c r="D6" s="13">
        <v>43710</v>
      </c>
      <c r="E6" s="14">
        <v>3000</v>
      </c>
      <c r="F6" s="12"/>
      <c r="G6" s="12"/>
      <c r="H6" s="12"/>
    </row>
    <row r="7" spans="1:8" x14ac:dyDescent="0.25">
      <c r="A7" s="11">
        <v>3</v>
      </c>
      <c r="B7" s="12" t="s">
        <v>13</v>
      </c>
      <c r="C7" s="12" t="s">
        <v>1</v>
      </c>
      <c r="D7" s="13">
        <v>43717</v>
      </c>
      <c r="E7" s="14">
        <v>5100</v>
      </c>
      <c r="F7" s="12"/>
      <c r="G7" s="12"/>
      <c r="H7" s="12"/>
    </row>
    <row r="8" spans="1:8" x14ac:dyDescent="0.25">
      <c r="A8" s="11">
        <v>4</v>
      </c>
      <c r="B8" s="12" t="s">
        <v>13</v>
      </c>
      <c r="C8" s="12" t="s">
        <v>1</v>
      </c>
      <c r="D8" s="13">
        <v>43724</v>
      </c>
      <c r="E8" s="14">
        <v>4800</v>
      </c>
      <c r="F8" s="12"/>
      <c r="G8" s="12"/>
      <c r="H8" s="12"/>
    </row>
    <row r="9" spans="1:8" x14ac:dyDescent="0.25">
      <c r="A9" s="12"/>
      <c r="B9" s="12"/>
      <c r="C9" s="12"/>
      <c r="D9" s="12" t="s">
        <v>14</v>
      </c>
      <c r="E9" s="14">
        <f>SUM(E5:E8)</f>
        <v>15115</v>
      </c>
      <c r="F9" s="15"/>
      <c r="G9" s="15"/>
      <c r="H9" s="12"/>
    </row>
    <row r="11" spans="1:8" x14ac:dyDescent="0.25">
      <c r="B11" s="5" t="s">
        <v>15</v>
      </c>
      <c r="G11" s="5" t="s">
        <v>16</v>
      </c>
    </row>
    <row r="12" spans="1:8" x14ac:dyDescent="0.25">
      <c r="B12" s="5" t="s">
        <v>17</v>
      </c>
      <c r="G12" s="5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8" style="5" customWidth="1"/>
    <col min="8" max="16384" width="9.140625" style="5"/>
  </cols>
  <sheetData>
    <row r="1" spans="1:8" x14ac:dyDescent="0.25">
      <c r="B1" s="16" t="s">
        <v>0</v>
      </c>
      <c r="C1" s="5" t="s">
        <v>1</v>
      </c>
      <c r="F1" s="16" t="s">
        <v>2</v>
      </c>
      <c r="G1" s="20">
        <v>43736</v>
      </c>
      <c r="H1" s="20"/>
    </row>
    <row r="2" spans="1:8" x14ac:dyDescent="0.25">
      <c r="B2" s="16" t="s">
        <v>3</v>
      </c>
      <c r="C2" s="5" t="s">
        <v>4</v>
      </c>
      <c r="G2" s="17" t="s">
        <v>52</v>
      </c>
    </row>
    <row r="4" spans="1:8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</row>
    <row r="5" spans="1:8" x14ac:dyDescent="0.25">
      <c r="A5" s="11">
        <v>1</v>
      </c>
      <c r="B5" s="12" t="s">
        <v>48</v>
      </c>
      <c r="C5" s="12" t="s">
        <v>1</v>
      </c>
      <c r="D5" s="13">
        <v>43711</v>
      </c>
      <c r="E5" s="14">
        <f>2215-1500</f>
        <v>715</v>
      </c>
      <c r="F5" s="12"/>
      <c r="G5" s="12"/>
      <c r="H5" s="12"/>
    </row>
    <row r="6" spans="1:8" x14ac:dyDescent="0.25">
      <c r="A6" s="11">
        <v>2</v>
      </c>
      <c r="B6" s="12" t="s">
        <v>48</v>
      </c>
      <c r="C6" s="12" t="s">
        <v>1</v>
      </c>
      <c r="D6" s="13">
        <v>43731</v>
      </c>
      <c r="E6" s="14">
        <v>2034</v>
      </c>
      <c r="F6" s="12"/>
      <c r="G6" s="12"/>
      <c r="H6" s="12"/>
    </row>
    <row r="7" spans="1:8" x14ac:dyDescent="0.25">
      <c r="A7" s="11">
        <v>3</v>
      </c>
      <c r="B7" s="12" t="s">
        <v>48</v>
      </c>
      <c r="C7" s="12" t="s">
        <v>1</v>
      </c>
      <c r="D7" s="13">
        <v>43738</v>
      </c>
      <c r="E7" s="14">
        <v>2284.6</v>
      </c>
      <c r="F7" s="12"/>
      <c r="G7" s="12"/>
      <c r="H7" s="12"/>
    </row>
    <row r="8" spans="1:8" x14ac:dyDescent="0.25">
      <c r="A8" s="11">
        <v>4</v>
      </c>
      <c r="B8" s="12" t="s">
        <v>13</v>
      </c>
      <c r="C8" s="12" t="s">
        <v>1</v>
      </c>
      <c r="D8" s="13">
        <v>43717</v>
      </c>
      <c r="E8" s="14">
        <f>5100-3100</f>
        <v>2000</v>
      </c>
      <c r="F8" s="12"/>
      <c r="G8" s="12"/>
      <c r="H8" s="12"/>
    </row>
    <row r="9" spans="1:8" x14ac:dyDescent="0.25">
      <c r="A9" s="11">
        <v>5</v>
      </c>
      <c r="B9" s="12" t="s">
        <v>13</v>
      </c>
      <c r="C9" s="12" t="s">
        <v>1</v>
      </c>
      <c r="D9" s="13">
        <v>43724</v>
      </c>
      <c r="E9" s="14">
        <v>4800</v>
      </c>
      <c r="F9" s="12"/>
      <c r="G9" s="12"/>
      <c r="H9" s="12"/>
    </row>
    <row r="10" spans="1:8" x14ac:dyDescent="0.25">
      <c r="A10" s="11">
        <v>6</v>
      </c>
      <c r="B10" s="12" t="s">
        <v>13</v>
      </c>
      <c r="C10" s="12" t="s">
        <v>1</v>
      </c>
      <c r="D10" s="13">
        <v>43731</v>
      </c>
      <c r="E10" s="14">
        <v>4900</v>
      </c>
      <c r="F10" s="12"/>
      <c r="G10" s="12"/>
      <c r="H10" s="12"/>
    </row>
    <row r="11" spans="1:8" x14ac:dyDescent="0.25">
      <c r="A11" s="11">
        <v>7</v>
      </c>
      <c r="B11" s="12" t="s">
        <v>13</v>
      </c>
      <c r="C11" s="12" t="s">
        <v>1</v>
      </c>
      <c r="D11" s="13">
        <v>43738</v>
      </c>
      <c r="E11" s="14">
        <v>4862</v>
      </c>
      <c r="F11" s="12"/>
      <c r="G11" s="12"/>
      <c r="H11" s="12"/>
    </row>
    <row r="12" spans="1:8" x14ac:dyDescent="0.25">
      <c r="A12" s="12"/>
      <c r="B12" s="12"/>
      <c r="C12" s="12"/>
      <c r="D12" s="12" t="s">
        <v>14</v>
      </c>
      <c r="E12" s="14">
        <f>SUM(E5:E11)</f>
        <v>21595.599999999999</v>
      </c>
      <c r="F12" s="15"/>
      <c r="G12" s="15"/>
      <c r="H12" s="12"/>
    </row>
    <row r="14" spans="1:8" x14ac:dyDescent="0.25">
      <c r="B14" s="5" t="s">
        <v>15</v>
      </c>
      <c r="G14" s="5" t="s">
        <v>16</v>
      </c>
    </row>
    <row r="15" spans="1:8" x14ac:dyDescent="0.25">
      <c r="B15" s="5" t="s">
        <v>17</v>
      </c>
      <c r="G15" s="5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8" style="5" customWidth="1"/>
    <col min="8" max="16384" width="9.140625" style="5"/>
  </cols>
  <sheetData>
    <row r="1" spans="1:8" x14ac:dyDescent="0.25">
      <c r="B1" s="16" t="s">
        <v>0</v>
      </c>
      <c r="C1" s="5" t="s">
        <v>1</v>
      </c>
      <c r="F1" s="16" t="s">
        <v>2</v>
      </c>
      <c r="G1" s="20">
        <v>43743</v>
      </c>
      <c r="H1" s="20"/>
    </row>
    <row r="2" spans="1:8" x14ac:dyDescent="0.25">
      <c r="B2" s="16" t="s">
        <v>3</v>
      </c>
      <c r="C2" s="5" t="s">
        <v>4</v>
      </c>
      <c r="G2" s="17" t="s">
        <v>53</v>
      </c>
    </row>
    <row r="4" spans="1:8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  <c r="H4" s="7" t="s">
        <v>12</v>
      </c>
    </row>
    <row r="5" spans="1:8" x14ac:dyDescent="0.25">
      <c r="A5" s="11">
        <v>1</v>
      </c>
      <c r="B5" s="12" t="s">
        <v>48</v>
      </c>
      <c r="C5" s="12" t="s">
        <v>1</v>
      </c>
      <c r="D5" s="13">
        <v>43731</v>
      </c>
      <c r="E5" s="14">
        <v>2034</v>
      </c>
      <c r="F5" s="12"/>
      <c r="G5" s="12"/>
      <c r="H5" s="12"/>
    </row>
    <row r="6" spans="1:8" x14ac:dyDescent="0.25">
      <c r="A6" s="11">
        <v>2</v>
      </c>
      <c r="B6" s="12" t="s">
        <v>48</v>
      </c>
      <c r="C6" s="12" t="s">
        <v>1</v>
      </c>
      <c r="D6" s="13">
        <v>43738</v>
      </c>
      <c r="E6" s="14">
        <v>2284.6</v>
      </c>
      <c r="F6" s="12"/>
      <c r="G6" s="12"/>
      <c r="H6" s="12"/>
    </row>
    <row r="7" spans="1:8" x14ac:dyDescent="0.25">
      <c r="A7" s="11">
        <v>3</v>
      </c>
      <c r="B7" s="12" t="s">
        <v>48</v>
      </c>
      <c r="C7" s="12" t="s">
        <v>1</v>
      </c>
      <c r="D7" s="13">
        <v>43745</v>
      </c>
      <c r="E7" s="14">
        <v>1919</v>
      </c>
      <c r="F7" s="12"/>
      <c r="G7" s="12"/>
      <c r="H7" s="12"/>
    </row>
    <row r="8" spans="1:8" x14ac:dyDescent="0.25">
      <c r="A8" s="11">
        <v>4</v>
      </c>
      <c r="B8" s="12" t="s">
        <v>13</v>
      </c>
      <c r="C8" s="12" t="s">
        <v>1</v>
      </c>
      <c r="D8" s="13">
        <v>43724</v>
      </c>
      <c r="E8" s="14">
        <f>4800-1000</f>
        <v>3800</v>
      </c>
      <c r="F8" s="12"/>
      <c r="G8" s="12"/>
      <c r="H8" s="12"/>
    </row>
    <row r="9" spans="1:8" x14ac:dyDescent="0.25">
      <c r="A9" s="11">
        <v>5</v>
      </c>
      <c r="B9" s="12" t="s">
        <v>13</v>
      </c>
      <c r="C9" s="12" t="s">
        <v>1</v>
      </c>
      <c r="D9" s="13">
        <v>43731</v>
      </c>
      <c r="E9" s="14">
        <v>4900</v>
      </c>
      <c r="F9" s="12"/>
      <c r="G9" s="12"/>
      <c r="H9" s="12"/>
    </row>
    <row r="10" spans="1:8" x14ac:dyDescent="0.25">
      <c r="A10" s="11">
        <v>6</v>
      </c>
      <c r="B10" s="12" t="s">
        <v>13</v>
      </c>
      <c r="C10" s="12" t="s">
        <v>1</v>
      </c>
      <c r="D10" s="13">
        <v>43738</v>
      </c>
      <c r="E10" s="14">
        <v>4862</v>
      </c>
      <c r="F10" s="12"/>
      <c r="G10" s="12"/>
      <c r="H10" s="12"/>
    </row>
    <row r="11" spans="1:8" x14ac:dyDescent="0.25">
      <c r="A11" s="11">
        <v>7</v>
      </c>
      <c r="B11" s="12" t="s">
        <v>13</v>
      </c>
      <c r="C11" s="12" t="s">
        <v>1</v>
      </c>
      <c r="D11" s="13">
        <v>43745</v>
      </c>
      <c r="E11" s="14">
        <v>2611</v>
      </c>
      <c r="F11" s="12"/>
      <c r="G11" s="12"/>
      <c r="H11" s="12"/>
    </row>
    <row r="12" spans="1:8" x14ac:dyDescent="0.25">
      <c r="A12" s="12"/>
      <c r="B12" s="12"/>
      <c r="C12" s="12"/>
      <c r="D12" s="12" t="s">
        <v>14</v>
      </c>
      <c r="E12" s="14">
        <f>SUM(E5:E11)</f>
        <v>22410.6</v>
      </c>
      <c r="F12" s="15"/>
      <c r="G12" s="15"/>
      <c r="H12" s="12"/>
    </row>
    <row r="14" spans="1:8" x14ac:dyDescent="0.25">
      <c r="B14" s="5" t="s">
        <v>15</v>
      </c>
      <c r="G14" s="5" t="s">
        <v>16</v>
      </c>
    </row>
    <row r="15" spans="1:8" x14ac:dyDescent="0.25">
      <c r="B15" s="5" t="s">
        <v>17</v>
      </c>
      <c r="G15" s="5" t="s">
        <v>18</v>
      </c>
    </row>
  </sheetData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43750</v>
      </c>
    </row>
    <row r="2" spans="1:7" x14ac:dyDescent="0.25">
      <c r="B2" s="16" t="s">
        <v>3</v>
      </c>
      <c r="C2" s="5" t="s">
        <v>4</v>
      </c>
      <c r="G2" s="17" t="s">
        <v>54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43731</v>
      </c>
      <c r="E5" s="14">
        <v>2034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43738</v>
      </c>
      <c r="E6" s="14">
        <v>2284.6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43745</v>
      </c>
      <c r="E7" s="14">
        <v>1919</v>
      </c>
      <c r="F7" s="12"/>
      <c r="G7" s="12"/>
    </row>
    <row r="8" spans="1:7" x14ac:dyDescent="0.25">
      <c r="A8" s="11">
        <v>4</v>
      </c>
      <c r="B8" s="12" t="s">
        <v>48</v>
      </c>
      <c r="C8" s="12" t="s">
        <v>1</v>
      </c>
      <c r="D8" s="13">
        <v>43753</v>
      </c>
      <c r="E8" s="14">
        <v>2411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43731</v>
      </c>
      <c r="E9" s="14">
        <v>4900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43738</v>
      </c>
      <c r="E10" s="14">
        <v>4862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43745</v>
      </c>
      <c r="E11" s="14">
        <v>2611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43752</v>
      </c>
      <c r="E12" s="14">
        <v>3800</v>
      </c>
      <c r="F12" s="12"/>
      <c r="G12" s="12"/>
    </row>
    <row r="13" spans="1:7" x14ac:dyDescent="0.25">
      <c r="A13" s="12"/>
      <c r="B13" s="12"/>
      <c r="C13" s="12"/>
      <c r="D13" s="12" t="s">
        <v>14</v>
      </c>
      <c r="E13" s="14">
        <f>SUM(E5:E12)</f>
        <v>24821.599999999999</v>
      </c>
      <c r="F13" s="15"/>
      <c r="G13" s="15"/>
    </row>
    <row r="15" spans="1:7" x14ac:dyDescent="0.25">
      <c r="B15" s="5" t="s">
        <v>15</v>
      </c>
      <c r="F15" s="5" t="s">
        <v>16</v>
      </c>
    </row>
    <row r="16" spans="1:7" x14ac:dyDescent="0.25">
      <c r="B16" s="5" t="s">
        <v>17</v>
      </c>
      <c r="F16" s="5" t="s">
        <v>18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43757</v>
      </c>
    </row>
    <row r="2" spans="1:7" x14ac:dyDescent="0.25">
      <c r="B2" s="16" t="s">
        <v>3</v>
      </c>
      <c r="C2" s="5" t="s">
        <v>4</v>
      </c>
      <c r="G2" s="17" t="s">
        <v>55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43731</v>
      </c>
      <c r="E5" s="14">
        <f>2034-1534</f>
        <v>500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43738</v>
      </c>
      <c r="E6" s="14">
        <v>2284.6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43745</v>
      </c>
      <c r="E7" s="14">
        <v>1919</v>
      </c>
      <c r="F7" s="12"/>
      <c r="G7" s="12"/>
    </row>
    <row r="8" spans="1:7" x14ac:dyDescent="0.25">
      <c r="A8" s="11">
        <v>4</v>
      </c>
      <c r="B8" s="12" t="s">
        <v>48</v>
      </c>
      <c r="C8" s="12" t="s">
        <v>1</v>
      </c>
      <c r="D8" s="13">
        <v>43753</v>
      </c>
      <c r="E8" s="14">
        <v>2411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43731</v>
      </c>
      <c r="E9" s="14">
        <f>4900-3000</f>
        <v>1900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43738</v>
      </c>
      <c r="E10" s="14">
        <v>4862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43745</v>
      </c>
      <c r="E11" s="14">
        <v>2611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43752</v>
      </c>
      <c r="E12" s="14">
        <v>3800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43759</v>
      </c>
      <c r="E13" s="14">
        <v>3503.4</v>
      </c>
      <c r="F13" s="12"/>
      <c r="G13" s="12"/>
    </row>
    <row r="14" spans="1:7" x14ac:dyDescent="0.25">
      <c r="A14" s="11">
        <v>10</v>
      </c>
      <c r="B14" s="12" t="s">
        <v>13</v>
      </c>
      <c r="C14" s="12" t="s">
        <v>1</v>
      </c>
      <c r="D14" s="13">
        <v>43759</v>
      </c>
      <c r="E14" s="14">
        <v>3957</v>
      </c>
      <c r="F14" s="12"/>
      <c r="G14" s="12"/>
    </row>
    <row r="15" spans="1:7" x14ac:dyDescent="0.25">
      <c r="A15" s="12"/>
      <c r="B15" s="12"/>
      <c r="C15" s="12"/>
      <c r="D15" s="12" t="s">
        <v>14</v>
      </c>
      <c r="E15" s="14">
        <f>SUM(E5:E14)</f>
        <v>27748</v>
      </c>
      <c r="F15" s="15"/>
      <c r="G15" s="15"/>
    </row>
    <row r="17" spans="2:6" x14ac:dyDescent="0.25">
      <c r="B17" s="5" t="s">
        <v>15</v>
      </c>
      <c r="F17" s="5" t="s">
        <v>16</v>
      </c>
    </row>
    <row r="18" spans="2:6" x14ac:dyDescent="0.25">
      <c r="B18" s="5" t="s">
        <v>17</v>
      </c>
      <c r="F18" s="5" t="s">
        <v>18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43764</v>
      </c>
    </row>
    <row r="2" spans="1:7" x14ac:dyDescent="0.25">
      <c r="B2" s="16" t="s">
        <v>3</v>
      </c>
      <c r="C2" s="5" t="s">
        <v>4</v>
      </c>
      <c r="G2" s="17" t="s">
        <v>56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43738</v>
      </c>
      <c r="E5" s="14">
        <v>2284.6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43745</v>
      </c>
      <c r="E6" s="14">
        <v>1919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43753</v>
      </c>
      <c r="E7" s="14">
        <v>2411</v>
      </c>
      <c r="F7" s="12"/>
      <c r="G7" s="12"/>
    </row>
    <row r="8" spans="1:7" x14ac:dyDescent="0.25">
      <c r="A8" s="11">
        <v>4</v>
      </c>
      <c r="B8" s="12" t="s">
        <v>48</v>
      </c>
      <c r="C8" s="12" t="s">
        <v>1</v>
      </c>
      <c r="D8" s="13">
        <v>43767</v>
      </c>
      <c r="E8" s="14">
        <v>3098.7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43738</v>
      </c>
      <c r="E9" s="14">
        <f>4862-1250</f>
        <v>3612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43745</v>
      </c>
      <c r="E10" s="14">
        <v>2611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43752</v>
      </c>
      <c r="E11" s="14">
        <v>3800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43759</v>
      </c>
      <c r="E12" s="14">
        <v>3503.4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43759</v>
      </c>
      <c r="E13" s="14">
        <v>3957</v>
      </c>
      <c r="F13" s="12"/>
      <c r="G13" s="12"/>
    </row>
    <row r="14" spans="1:7" x14ac:dyDescent="0.25">
      <c r="A14" s="11">
        <v>10</v>
      </c>
      <c r="B14" s="12" t="s">
        <v>13</v>
      </c>
      <c r="C14" s="12" t="s">
        <v>1</v>
      </c>
      <c r="D14" s="13">
        <v>43766</v>
      </c>
      <c r="E14" s="14">
        <v>3000</v>
      </c>
      <c r="F14" s="12"/>
      <c r="G14" s="12"/>
    </row>
    <row r="15" spans="1:7" x14ac:dyDescent="0.25">
      <c r="A15" s="12"/>
      <c r="B15" s="12"/>
      <c r="C15" s="12"/>
      <c r="D15" s="12" t="s">
        <v>14</v>
      </c>
      <c r="E15" s="14">
        <f>SUM(E5:E14)</f>
        <v>30196.7</v>
      </c>
      <c r="F15" s="15"/>
      <c r="G15" s="15"/>
    </row>
    <row r="17" spans="2:6" x14ac:dyDescent="0.25">
      <c r="B17" s="5" t="s">
        <v>15</v>
      </c>
      <c r="F17" s="5" t="s">
        <v>16</v>
      </c>
    </row>
    <row r="18" spans="2:6" x14ac:dyDescent="0.25">
      <c r="B18" s="5" t="s">
        <v>17</v>
      </c>
      <c r="F18" s="5" t="s">
        <v>18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43771</v>
      </c>
    </row>
    <row r="2" spans="1:7" x14ac:dyDescent="0.25">
      <c r="B2" s="16" t="s">
        <v>3</v>
      </c>
      <c r="C2" s="5" t="s">
        <v>4</v>
      </c>
      <c r="G2" s="17" t="s">
        <v>57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43738</v>
      </c>
      <c r="E5" s="14">
        <f>2284.6-1500</f>
        <v>784.59999999999991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43745</v>
      </c>
      <c r="E6" s="14">
        <v>1919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43753</v>
      </c>
      <c r="E7" s="14">
        <v>2411</v>
      </c>
      <c r="F7" s="12"/>
      <c r="G7" s="12"/>
    </row>
    <row r="8" spans="1:7" x14ac:dyDescent="0.25">
      <c r="A8" s="11">
        <v>4</v>
      </c>
      <c r="B8" s="12" t="s">
        <v>48</v>
      </c>
      <c r="C8" s="12" t="s">
        <v>1</v>
      </c>
      <c r="D8" s="13">
        <v>43767</v>
      </c>
      <c r="E8" s="14">
        <v>3098.7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43745</v>
      </c>
      <c r="E9" s="14">
        <v>2611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43752</v>
      </c>
      <c r="E10" s="14">
        <v>3800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43759</v>
      </c>
      <c r="E11" s="14">
        <v>3503.4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43759</v>
      </c>
      <c r="E12" s="14">
        <v>3957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43766</v>
      </c>
      <c r="E13" s="14">
        <v>3000</v>
      </c>
      <c r="F13" s="12"/>
      <c r="G13" s="12"/>
    </row>
    <row r="14" spans="1:7" x14ac:dyDescent="0.25">
      <c r="A14" s="11">
        <v>10</v>
      </c>
      <c r="B14" s="12" t="s">
        <v>13</v>
      </c>
      <c r="C14" s="12" t="s">
        <v>1</v>
      </c>
      <c r="D14" s="13">
        <v>43773</v>
      </c>
      <c r="E14" s="14">
        <v>3293.55</v>
      </c>
      <c r="F14" s="12"/>
      <c r="G14" s="12"/>
    </row>
    <row r="15" spans="1:7" x14ac:dyDescent="0.25">
      <c r="A15" s="12"/>
      <c r="B15" s="12"/>
      <c r="C15" s="12"/>
      <c r="D15" s="12" t="s">
        <v>14</v>
      </c>
      <c r="E15" s="14">
        <f>SUM(E5:E14)</f>
        <v>28378.25</v>
      </c>
      <c r="F15" s="15"/>
      <c r="G15" s="15"/>
    </row>
    <row r="17" spans="2:6" x14ac:dyDescent="0.25">
      <c r="B17" s="5" t="s">
        <v>15</v>
      </c>
      <c r="F17" s="5" t="s">
        <v>16</v>
      </c>
    </row>
    <row r="18" spans="2:6" x14ac:dyDescent="0.25">
      <c r="B18" s="5" t="s">
        <v>17</v>
      </c>
      <c r="F18" s="5" t="s">
        <v>18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K24" sqref="K24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43778</v>
      </c>
    </row>
    <row r="2" spans="1:7" x14ac:dyDescent="0.25">
      <c r="B2" s="16" t="s">
        <v>3</v>
      </c>
      <c r="C2" s="5" t="s">
        <v>4</v>
      </c>
      <c r="G2" s="17" t="s">
        <v>58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43745</v>
      </c>
      <c r="E5" s="14">
        <f>1919-219</f>
        <v>1700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43753</v>
      </c>
      <c r="E6" s="14">
        <v>2411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43767</v>
      </c>
      <c r="E7" s="14">
        <v>3098.7</v>
      </c>
      <c r="F7" s="12"/>
      <c r="G7" s="12"/>
    </row>
    <row r="8" spans="1:7" x14ac:dyDescent="0.25">
      <c r="A8" s="11">
        <v>4</v>
      </c>
      <c r="B8" s="12" t="s">
        <v>48</v>
      </c>
      <c r="C8" s="12" t="s">
        <v>1</v>
      </c>
      <c r="D8" s="13">
        <v>43784</v>
      </c>
      <c r="E8" s="14">
        <v>2530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43752</v>
      </c>
      <c r="E9" s="14">
        <v>3800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43759</v>
      </c>
      <c r="E10" s="14">
        <v>3503.4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43759</v>
      </c>
      <c r="E11" s="14">
        <v>3957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43766</v>
      </c>
      <c r="E12" s="14">
        <v>3000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43773</v>
      </c>
      <c r="E13" s="14">
        <v>3293.55</v>
      </c>
      <c r="F13" s="12"/>
      <c r="G13" s="12"/>
    </row>
    <row r="14" spans="1:7" x14ac:dyDescent="0.25">
      <c r="A14" s="11">
        <v>10</v>
      </c>
      <c r="B14" s="12" t="s">
        <v>13</v>
      </c>
      <c r="C14" s="12" t="s">
        <v>1</v>
      </c>
      <c r="D14" s="13">
        <v>43780</v>
      </c>
      <c r="E14" s="14">
        <v>3000</v>
      </c>
      <c r="F14" s="12"/>
      <c r="G14" s="12"/>
    </row>
    <row r="15" spans="1:7" x14ac:dyDescent="0.25">
      <c r="A15" s="12"/>
      <c r="B15" s="12"/>
      <c r="C15" s="12"/>
      <c r="D15" s="12" t="s">
        <v>14</v>
      </c>
      <c r="E15" s="14">
        <f>SUM(E5:E14)</f>
        <v>30293.65</v>
      </c>
      <c r="F15" s="15"/>
      <c r="G15" s="15"/>
    </row>
    <row r="17" spans="2:6" x14ac:dyDescent="0.25">
      <c r="B17" s="5" t="s">
        <v>15</v>
      </c>
      <c r="F17" s="5" t="s">
        <v>16</v>
      </c>
    </row>
    <row r="18" spans="2:6" x14ac:dyDescent="0.25">
      <c r="B18" s="5" t="s">
        <v>17</v>
      </c>
      <c r="F18" s="5" t="s">
        <v>18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43785</v>
      </c>
    </row>
    <row r="2" spans="1:7" x14ac:dyDescent="0.25">
      <c r="B2" s="16" t="s">
        <v>3</v>
      </c>
      <c r="C2" s="5" t="s">
        <v>4</v>
      </c>
      <c r="G2" s="17" t="s">
        <v>59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43745</v>
      </c>
      <c r="E5" s="14">
        <f>1919-219</f>
        <v>1700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43753</v>
      </c>
      <c r="E6" s="14">
        <v>2411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43767</v>
      </c>
      <c r="E7" s="14">
        <v>3098.7</v>
      </c>
      <c r="F7" s="12"/>
      <c r="G7" s="12"/>
    </row>
    <row r="8" spans="1:7" x14ac:dyDescent="0.25">
      <c r="A8" s="11">
        <v>4</v>
      </c>
      <c r="B8" s="12" t="s">
        <v>48</v>
      </c>
      <c r="C8" s="12" t="s">
        <v>1</v>
      </c>
      <c r="D8" s="13">
        <v>43784</v>
      </c>
      <c r="E8" s="14">
        <v>2530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43759</v>
      </c>
      <c r="E9" s="14">
        <v>3503.4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43759</v>
      </c>
      <c r="E10" s="14">
        <v>3957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43766</v>
      </c>
      <c r="E11" s="14">
        <v>3000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43773</v>
      </c>
      <c r="E12" s="14">
        <v>3293.55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43780</v>
      </c>
      <c r="E13" s="14">
        <v>3000</v>
      </c>
      <c r="F13" s="12"/>
      <c r="G13" s="12"/>
    </row>
    <row r="14" spans="1:7" x14ac:dyDescent="0.25">
      <c r="A14" s="11">
        <v>10</v>
      </c>
      <c r="B14" s="12" t="s">
        <v>13</v>
      </c>
      <c r="C14" s="12" t="s">
        <v>1</v>
      </c>
      <c r="D14" s="13">
        <v>43787</v>
      </c>
      <c r="E14" s="14">
        <v>2616.2399999999998</v>
      </c>
      <c r="F14" s="12"/>
      <c r="G14" s="12"/>
    </row>
    <row r="15" spans="1:7" x14ac:dyDescent="0.25">
      <c r="A15" s="12"/>
      <c r="B15" s="12"/>
      <c r="C15" s="12"/>
      <c r="D15" s="12" t="s">
        <v>14</v>
      </c>
      <c r="E15" s="14">
        <f>SUM(E5:E14)</f>
        <v>29109.89</v>
      </c>
      <c r="F15" s="15"/>
      <c r="G15" s="15"/>
    </row>
    <row r="17" spans="2:6" x14ac:dyDescent="0.25">
      <c r="B17" s="5" t="s">
        <v>15</v>
      </c>
      <c r="F17" s="5" t="s">
        <v>16</v>
      </c>
    </row>
    <row r="18" spans="2:6" x14ac:dyDescent="0.25">
      <c r="B18" s="5" t="s">
        <v>17</v>
      </c>
      <c r="F18" s="5" t="s">
        <v>18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43792</v>
      </c>
    </row>
    <row r="2" spans="1:7" x14ac:dyDescent="0.25">
      <c r="B2" s="16" t="s">
        <v>3</v>
      </c>
      <c r="C2" s="5" t="s">
        <v>4</v>
      </c>
      <c r="G2" s="17" t="s">
        <v>60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43745</v>
      </c>
      <c r="E5" s="14">
        <f>1919-219-1000</f>
        <v>700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43753</v>
      </c>
      <c r="E6" s="14">
        <v>2411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43767</v>
      </c>
      <c r="E7" s="14">
        <v>3098.7</v>
      </c>
      <c r="F7" s="12"/>
      <c r="G7" s="12"/>
    </row>
    <row r="8" spans="1:7" x14ac:dyDescent="0.25">
      <c r="A8" s="11">
        <v>4</v>
      </c>
      <c r="B8" s="12" t="s">
        <v>48</v>
      </c>
      <c r="C8" s="12" t="s">
        <v>1</v>
      </c>
      <c r="D8" s="13">
        <v>43784</v>
      </c>
      <c r="E8" s="14">
        <v>2530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43759</v>
      </c>
      <c r="E9" s="14">
        <v>3503.4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43766</v>
      </c>
      <c r="E10" s="14">
        <v>3000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43773</v>
      </c>
      <c r="E11" s="14">
        <v>3293.55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43780</v>
      </c>
      <c r="E12" s="14">
        <v>3000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43787</v>
      </c>
      <c r="E13" s="14">
        <v>2616.2399999999998</v>
      </c>
      <c r="F13" s="12"/>
      <c r="G13" s="12"/>
    </row>
    <row r="14" spans="1:7" x14ac:dyDescent="0.25">
      <c r="A14" s="11">
        <v>10</v>
      </c>
      <c r="B14" s="12" t="s">
        <v>13</v>
      </c>
      <c r="C14" s="12" t="s">
        <v>1</v>
      </c>
      <c r="D14" s="13">
        <v>43794</v>
      </c>
      <c r="E14" s="14">
        <v>3000</v>
      </c>
      <c r="F14" s="12"/>
      <c r="G14" s="12"/>
    </row>
    <row r="15" spans="1:7" x14ac:dyDescent="0.25">
      <c r="A15" s="12"/>
      <c r="B15" s="12"/>
      <c r="C15" s="12"/>
      <c r="D15" s="12" t="s">
        <v>14</v>
      </c>
      <c r="E15" s="14">
        <f>SUM(E5:E14)</f>
        <v>27152.89</v>
      </c>
      <c r="F15" s="15"/>
      <c r="G15" s="15"/>
    </row>
    <row r="17" spans="2:6" x14ac:dyDescent="0.25">
      <c r="B17" s="5" t="s">
        <v>15</v>
      </c>
      <c r="F17" s="5" t="s">
        <v>16</v>
      </c>
    </row>
    <row r="18" spans="2:6" x14ac:dyDescent="0.25">
      <c r="B18" s="5" t="s">
        <v>17</v>
      </c>
      <c r="F18" s="5" t="s">
        <v>18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43799</v>
      </c>
    </row>
    <row r="2" spans="1:7" x14ac:dyDescent="0.25">
      <c r="B2" s="16" t="s">
        <v>3</v>
      </c>
      <c r="C2" s="5" t="s">
        <v>4</v>
      </c>
      <c r="G2" s="17" t="s">
        <v>61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43753</v>
      </c>
      <c r="E5" s="14">
        <v>2411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43767</v>
      </c>
      <c r="E6" s="14">
        <v>3098.7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43784</v>
      </c>
      <c r="E7" s="14">
        <v>2530</v>
      </c>
      <c r="F7" s="12"/>
      <c r="G7" s="12"/>
    </row>
    <row r="8" spans="1:7" x14ac:dyDescent="0.25">
      <c r="A8" s="11">
        <v>4</v>
      </c>
      <c r="B8" s="12" t="s">
        <v>13</v>
      </c>
      <c r="C8" s="12" t="s">
        <v>1</v>
      </c>
      <c r="D8" s="13">
        <v>43766</v>
      </c>
      <c r="E8" s="14">
        <v>3000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43773</v>
      </c>
      <c r="E9" s="14">
        <v>3293.55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43780</v>
      </c>
      <c r="E10" s="14">
        <v>3000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43787</v>
      </c>
      <c r="E11" s="14">
        <v>2616.2399999999998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43794</v>
      </c>
      <c r="E12" s="14">
        <v>3000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43801</v>
      </c>
      <c r="E13" s="14">
        <v>4701.2</v>
      </c>
      <c r="F13" s="12"/>
      <c r="G13" s="12"/>
    </row>
    <row r="14" spans="1:7" x14ac:dyDescent="0.25">
      <c r="A14" s="12"/>
      <c r="B14" s="12"/>
      <c r="C14" s="12"/>
      <c r="D14" s="12" t="s">
        <v>14</v>
      </c>
      <c r="E14" s="14">
        <f>SUM(E5:E13)</f>
        <v>27650.69</v>
      </c>
      <c r="F14" s="15"/>
      <c r="G14" s="15"/>
    </row>
    <row r="16" spans="1:7" x14ac:dyDescent="0.25">
      <c r="B16" s="5" t="s">
        <v>15</v>
      </c>
      <c r="F16" s="5" t="s">
        <v>16</v>
      </c>
    </row>
    <row r="17" spans="2:6" x14ac:dyDescent="0.25">
      <c r="B17" s="5" t="s">
        <v>17</v>
      </c>
      <c r="F17" s="5" t="s">
        <v>18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43806</v>
      </c>
    </row>
    <row r="2" spans="1:7" x14ac:dyDescent="0.25">
      <c r="B2" s="16" t="s">
        <v>3</v>
      </c>
      <c r="C2" s="5" t="s">
        <v>4</v>
      </c>
      <c r="G2" s="17" t="s">
        <v>62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43753</v>
      </c>
      <c r="E5" s="14">
        <v>2411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43767</v>
      </c>
      <c r="E6" s="14">
        <v>3098.7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43784</v>
      </c>
      <c r="E7" s="14">
        <v>2530</v>
      </c>
      <c r="F7" s="12"/>
      <c r="G7" s="12"/>
    </row>
    <row r="8" spans="1:7" x14ac:dyDescent="0.25">
      <c r="A8" s="11">
        <v>4</v>
      </c>
      <c r="B8" s="12" t="s">
        <v>13</v>
      </c>
      <c r="C8" s="12" t="s">
        <v>1</v>
      </c>
      <c r="D8" s="13">
        <v>43773</v>
      </c>
      <c r="E8" s="14">
        <f>3293.55-400</f>
        <v>2893.55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43780</v>
      </c>
      <c r="E9" s="14">
        <v>3000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43787</v>
      </c>
      <c r="E10" s="14">
        <v>2616.2399999999998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43794</v>
      </c>
      <c r="E11" s="14">
        <v>3000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43801</v>
      </c>
      <c r="E12" s="14">
        <v>4701.2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43808</v>
      </c>
      <c r="E13" s="14">
        <v>3400</v>
      </c>
      <c r="F13" s="12"/>
      <c r="G13" s="12"/>
    </row>
    <row r="14" spans="1:7" x14ac:dyDescent="0.25">
      <c r="A14" s="12"/>
      <c r="B14" s="12"/>
      <c r="C14" s="12"/>
      <c r="D14" s="12" t="s">
        <v>14</v>
      </c>
      <c r="E14" s="14">
        <f>SUM(E5:E13)</f>
        <v>27650.69</v>
      </c>
      <c r="F14" s="15"/>
      <c r="G14" s="15"/>
    </row>
    <row r="16" spans="1:7" x14ac:dyDescent="0.25">
      <c r="B16" s="5" t="s">
        <v>15</v>
      </c>
      <c r="F16" s="5" t="s">
        <v>16</v>
      </c>
    </row>
    <row r="17" spans="2:6" x14ac:dyDescent="0.25">
      <c r="B17" s="5" t="s">
        <v>17</v>
      </c>
      <c r="F17" s="5" t="s">
        <v>18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43813</v>
      </c>
    </row>
    <row r="2" spans="1:7" x14ac:dyDescent="0.25">
      <c r="B2" s="16" t="s">
        <v>3</v>
      </c>
      <c r="C2" s="5" t="s">
        <v>4</v>
      </c>
      <c r="G2" s="17" t="s">
        <v>63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43753</v>
      </c>
      <c r="E5" s="14">
        <f>2411-1000</f>
        <v>1411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43767</v>
      </c>
      <c r="E6" s="14">
        <v>3098.7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43784</v>
      </c>
      <c r="E7" s="14">
        <v>2530</v>
      </c>
      <c r="F7" s="12"/>
      <c r="G7" s="12"/>
    </row>
    <row r="8" spans="1:7" x14ac:dyDescent="0.25">
      <c r="A8" s="11">
        <v>4</v>
      </c>
      <c r="B8" s="12" t="s">
        <v>13</v>
      </c>
      <c r="C8" s="12" t="s">
        <v>1</v>
      </c>
      <c r="D8" s="13">
        <v>43780</v>
      </c>
      <c r="E8" s="14">
        <v>3000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43787</v>
      </c>
      <c r="E9" s="14">
        <v>2616.2399999999998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43794</v>
      </c>
      <c r="E10" s="14">
        <v>3000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43801</v>
      </c>
      <c r="E11" s="14">
        <v>4701.2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43808</v>
      </c>
      <c r="E12" s="14">
        <v>3400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43815</v>
      </c>
      <c r="E13" s="14">
        <v>3528</v>
      </c>
      <c r="F13" s="12"/>
      <c r="G13" s="12"/>
    </row>
    <row r="14" spans="1:7" x14ac:dyDescent="0.25">
      <c r="A14" s="12"/>
      <c r="B14" s="12"/>
      <c r="C14" s="12"/>
      <c r="D14" s="12" t="s">
        <v>14</v>
      </c>
      <c r="E14" s="14">
        <f>SUM(E5:E13)</f>
        <v>27285.14</v>
      </c>
      <c r="F14" s="15"/>
      <c r="G14" s="15"/>
    </row>
    <row r="16" spans="1:7" x14ac:dyDescent="0.25">
      <c r="B16" s="5" t="s">
        <v>15</v>
      </c>
      <c r="F16" s="5" t="s">
        <v>16</v>
      </c>
    </row>
    <row r="17" spans="2:6" x14ac:dyDescent="0.25">
      <c r="B17" s="5" t="s">
        <v>17</v>
      </c>
      <c r="F17" s="5" t="s">
        <v>18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43820</v>
      </c>
    </row>
    <row r="2" spans="1:7" x14ac:dyDescent="0.25">
      <c r="B2" s="16" t="s">
        <v>3</v>
      </c>
      <c r="C2" s="5" t="s">
        <v>4</v>
      </c>
      <c r="G2" s="17" t="s">
        <v>64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43767</v>
      </c>
      <c r="E5" s="14">
        <v>3098.7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43784</v>
      </c>
      <c r="E6" s="14">
        <v>2530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43822</v>
      </c>
      <c r="E7" s="14">
        <v>2845</v>
      </c>
      <c r="F7" s="12"/>
      <c r="G7" s="12"/>
    </row>
    <row r="8" spans="1:7" x14ac:dyDescent="0.25">
      <c r="A8" s="11">
        <v>4</v>
      </c>
      <c r="B8" s="12" t="s">
        <v>13</v>
      </c>
      <c r="C8" s="12" t="s">
        <v>1</v>
      </c>
      <c r="D8" s="13">
        <v>43787</v>
      </c>
      <c r="E8" s="14">
        <v>2616.2399999999998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43794</v>
      </c>
      <c r="E9" s="14">
        <v>3000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43801</v>
      </c>
      <c r="E10" s="14">
        <v>4701.2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43808</v>
      </c>
      <c r="E11" s="14">
        <v>3400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43815</v>
      </c>
      <c r="E12" s="14">
        <v>3528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43823</v>
      </c>
      <c r="E13" s="14">
        <v>4755.5</v>
      </c>
      <c r="F13" s="12"/>
      <c r="G13" s="12"/>
    </row>
    <row r="14" spans="1:7" x14ac:dyDescent="0.25">
      <c r="A14" s="12"/>
      <c r="B14" s="12"/>
      <c r="C14" s="12"/>
      <c r="D14" s="12" t="s">
        <v>14</v>
      </c>
      <c r="E14" s="14">
        <f>SUM(E5:E13)</f>
        <v>30474.639999999999</v>
      </c>
      <c r="F14" s="15"/>
      <c r="G14" s="15"/>
    </row>
    <row r="16" spans="1:7" x14ac:dyDescent="0.25">
      <c r="B16" s="5" t="s">
        <v>15</v>
      </c>
      <c r="F16" s="5" t="s">
        <v>16</v>
      </c>
    </row>
    <row r="17" spans="2:6" x14ac:dyDescent="0.25">
      <c r="B17" s="5" t="s">
        <v>17</v>
      </c>
      <c r="F17" s="5" t="s">
        <v>18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15" sqref="E15"/>
    </sheetView>
  </sheetViews>
  <sheetFormatPr defaultColWidth="9.140625" defaultRowHeight="15" x14ac:dyDescent="0.25"/>
  <cols>
    <col min="1" max="1" width="4.85546875" style="5" customWidth="1"/>
    <col min="2" max="2" width="17.5703125" style="5" bestFit="1" customWidth="1"/>
    <col min="3" max="3" width="8.5703125" style="5" customWidth="1"/>
    <col min="4" max="4" width="12" style="5" bestFit="1" customWidth="1"/>
    <col min="5" max="5" width="14.5703125" style="6" customWidth="1"/>
    <col min="6" max="6" width="9.140625" style="5" customWidth="1"/>
    <col min="7" max="7" width="9.85546875" style="5" bestFit="1" customWidth="1"/>
    <col min="8" max="16384" width="9.140625" style="5"/>
  </cols>
  <sheetData>
    <row r="1" spans="1:7" x14ac:dyDescent="0.25">
      <c r="B1" s="16" t="s">
        <v>0</v>
      </c>
      <c r="C1" s="5" t="s">
        <v>1</v>
      </c>
      <c r="F1" s="16" t="s">
        <v>2</v>
      </c>
      <c r="G1" s="18">
        <v>43827</v>
      </c>
    </row>
    <row r="2" spans="1:7" x14ac:dyDescent="0.25">
      <c r="B2" s="16" t="s">
        <v>3</v>
      </c>
      <c r="C2" s="5" t="s">
        <v>4</v>
      </c>
      <c r="G2" s="17" t="s">
        <v>65</v>
      </c>
    </row>
    <row r="4" spans="1:7" s="9" customFormat="1" x14ac:dyDescent="0.25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7" t="s">
        <v>10</v>
      </c>
      <c r="G4" s="7" t="s">
        <v>11</v>
      </c>
    </row>
    <row r="5" spans="1:7" x14ac:dyDescent="0.25">
      <c r="A5" s="11">
        <v>1</v>
      </c>
      <c r="B5" s="12" t="s">
        <v>48</v>
      </c>
      <c r="C5" s="12" t="s">
        <v>1</v>
      </c>
      <c r="D5" s="13">
        <v>43767</v>
      </c>
      <c r="E5" s="14">
        <f>3098.7-1500</f>
        <v>1598.6999999999998</v>
      </c>
      <c r="F5" s="12"/>
      <c r="G5" s="12"/>
    </row>
    <row r="6" spans="1:7" x14ac:dyDescent="0.25">
      <c r="A6" s="11">
        <v>2</v>
      </c>
      <c r="B6" s="12" t="s">
        <v>48</v>
      </c>
      <c r="C6" s="12" t="s">
        <v>1</v>
      </c>
      <c r="D6" s="13">
        <v>43784</v>
      </c>
      <c r="E6" s="14">
        <v>2530</v>
      </c>
      <c r="F6" s="12"/>
      <c r="G6" s="12"/>
    </row>
    <row r="7" spans="1:7" x14ac:dyDescent="0.25">
      <c r="A7" s="11">
        <v>3</v>
      </c>
      <c r="B7" s="12" t="s">
        <v>48</v>
      </c>
      <c r="C7" s="12" t="s">
        <v>1</v>
      </c>
      <c r="D7" s="13">
        <v>43822</v>
      </c>
      <c r="E7" s="14">
        <v>2845</v>
      </c>
      <c r="F7" s="12"/>
      <c r="G7" s="12"/>
    </row>
    <row r="8" spans="1:7" x14ac:dyDescent="0.25">
      <c r="A8" s="11">
        <v>4</v>
      </c>
      <c r="B8" s="12" t="s">
        <v>13</v>
      </c>
      <c r="C8" s="12" t="s">
        <v>1</v>
      </c>
      <c r="D8" s="13">
        <v>43794</v>
      </c>
      <c r="E8" s="14">
        <v>3000</v>
      </c>
      <c r="F8" s="12"/>
      <c r="G8" s="12"/>
    </row>
    <row r="9" spans="1:7" x14ac:dyDescent="0.25">
      <c r="A9" s="11">
        <v>5</v>
      </c>
      <c r="B9" s="12" t="s">
        <v>13</v>
      </c>
      <c r="C9" s="12" t="s">
        <v>1</v>
      </c>
      <c r="D9" s="13">
        <v>43801</v>
      </c>
      <c r="E9" s="14">
        <v>4701.2</v>
      </c>
      <c r="F9" s="12"/>
      <c r="G9" s="12"/>
    </row>
    <row r="10" spans="1:7" x14ac:dyDescent="0.25">
      <c r="A10" s="11">
        <v>6</v>
      </c>
      <c r="B10" s="12" t="s">
        <v>13</v>
      </c>
      <c r="C10" s="12" t="s">
        <v>1</v>
      </c>
      <c r="D10" s="13">
        <v>43808</v>
      </c>
      <c r="E10" s="14">
        <v>3400</v>
      </c>
      <c r="F10" s="12"/>
      <c r="G10" s="12"/>
    </row>
    <row r="11" spans="1:7" x14ac:dyDescent="0.25">
      <c r="A11" s="11">
        <v>7</v>
      </c>
      <c r="B11" s="12" t="s">
        <v>13</v>
      </c>
      <c r="C11" s="12" t="s">
        <v>1</v>
      </c>
      <c r="D11" s="13">
        <v>43815</v>
      </c>
      <c r="E11" s="14">
        <v>3528</v>
      </c>
      <c r="F11" s="12"/>
      <c r="G11" s="12"/>
    </row>
    <row r="12" spans="1:7" x14ac:dyDescent="0.25">
      <c r="A12" s="11">
        <v>8</v>
      </c>
      <c r="B12" s="12" t="s">
        <v>13</v>
      </c>
      <c r="C12" s="12" t="s">
        <v>1</v>
      </c>
      <c r="D12" s="13">
        <v>43823</v>
      </c>
      <c r="E12" s="14">
        <v>4755.5</v>
      </c>
      <c r="F12" s="12"/>
      <c r="G12" s="12"/>
    </row>
    <row r="13" spans="1:7" x14ac:dyDescent="0.25">
      <c r="A13" s="11">
        <v>9</v>
      </c>
      <c r="B13" s="12" t="s">
        <v>13</v>
      </c>
      <c r="C13" s="12" t="s">
        <v>1</v>
      </c>
      <c r="D13" s="13">
        <v>43830</v>
      </c>
      <c r="E13" s="14">
        <v>2734.2</v>
      </c>
      <c r="F13" s="12"/>
      <c r="G13" s="12"/>
    </row>
    <row r="14" spans="1:7" x14ac:dyDescent="0.25">
      <c r="A14" s="12"/>
      <c r="B14" s="12"/>
      <c r="C14" s="12"/>
      <c r="D14" s="12" t="s">
        <v>14</v>
      </c>
      <c r="E14" s="14">
        <f>SUM(E5:E13)</f>
        <v>29092.600000000002</v>
      </c>
      <c r="F14" s="15"/>
      <c r="G14" s="15"/>
    </row>
    <row r="16" spans="1:7" x14ac:dyDescent="0.25">
      <c r="B16" s="5" t="s">
        <v>15</v>
      </c>
      <c r="F16" s="5" t="s">
        <v>16</v>
      </c>
    </row>
    <row r="17" spans="2:6" x14ac:dyDescent="0.25">
      <c r="B17" s="5" t="s">
        <v>17</v>
      </c>
      <c r="F17" s="5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46</vt:i4>
      </vt:variant>
    </vt:vector>
  </HeadingPairs>
  <TitlesOfParts>
    <vt:vector size="46" baseType="lpstr">
      <vt:lpstr>05.01</vt:lpstr>
      <vt:lpstr>12.01</vt:lpstr>
      <vt:lpstr>19.01</vt:lpstr>
      <vt:lpstr>26.01</vt:lpstr>
      <vt:lpstr>9.02</vt:lpstr>
      <vt:lpstr>15.02</vt:lpstr>
      <vt:lpstr>23.02</vt:lpstr>
      <vt:lpstr>16.03</vt:lpstr>
      <vt:lpstr>23.03</vt:lpstr>
      <vt:lpstr>30.03</vt:lpstr>
      <vt:lpstr>06.04</vt:lpstr>
      <vt:lpstr>13.04</vt:lpstr>
      <vt:lpstr>20.04.</vt:lpstr>
      <vt:lpstr>27.04</vt:lpstr>
      <vt:lpstr>Sayfa1</vt:lpstr>
      <vt:lpstr>Sayfa2</vt:lpstr>
      <vt:lpstr>Sayfa3</vt:lpstr>
      <vt:lpstr>Sayfa4</vt:lpstr>
      <vt:lpstr>Sayfa5</vt:lpstr>
      <vt:lpstr>08.06</vt:lpstr>
      <vt:lpstr>15.06</vt:lpstr>
      <vt:lpstr>22.06</vt:lpstr>
      <vt:lpstr>29.06</vt:lpstr>
      <vt:lpstr>06.07</vt:lpstr>
      <vt:lpstr>13.07</vt:lpstr>
      <vt:lpstr>20.07</vt:lpstr>
      <vt:lpstr>03.08</vt:lpstr>
      <vt:lpstr>10.08</vt:lpstr>
      <vt:lpstr>24.08</vt:lpstr>
      <vt:lpstr>31.08</vt:lpstr>
      <vt:lpstr>Sayfa6</vt:lpstr>
      <vt:lpstr>14.09</vt:lpstr>
      <vt:lpstr>28.09</vt:lpstr>
      <vt:lpstr>Sayfa7</vt:lpstr>
      <vt:lpstr>Sayfa8</vt:lpstr>
      <vt:lpstr>Sayfa9</vt:lpstr>
      <vt:lpstr>Sayfa10</vt:lpstr>
      <vt:lpstr>Sayfa11</vt:lpstr>
      <vt:lpstr>Sayfa12</vt:lpstr>
      <vt:lpstr>Sayfa13</vt:lpstr>
      <vt:lpstr>Sayfa14</vt:lpstr>
      <vt:lpstr>Sayfa15</vt:lpstr>
      <vt:lpstr>Sayfa16</vt:lpstr>
      <vt:lpstr>Sayfa17</vt:lpstr>
      <vt:lpstr>Sayfa18</vt:lpstr>
      <vt:lpstr>Sayfa19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2019-12-28T05:48:04Z</dcterms:modified>
</cp:coreProperties>
</file>